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0115" windowHeight="7995"/>
  </bookViews>
  <sheets>
    <sheet name="Sheet1" sheetId="1" r:id="rId1"/>
    <sheet name="Sheet2" sheetId="2" r:id="rId2"/>
    <sheet name="Sheet3" sheetId="3" r:id="rId3"/>
    <sheet name="Sheet4" sheetId="4" r:id="rId4"/>
  </sheets>
  <definedNames>
    <definedName name="_Toc421817143" localSheetId="0">Sheet1!$A$2</definedName>
    <definedName name="_Toc421817144" localSheetId="0">Sheet1!$A$50</definedName>
    <definedName name="_Toc421817145" localSheetId="0">Sheet1!$A$59</definedName>
    <definedName name="_Toc421817146" localSheetId="0">Sheet1!$A$60</definedName>
    <definedName name="_Toc421817147" localSheetId="0">Sheet1!$A$98</definedName>
    <definedName name="_Toc421817606" localSheetId="0">Sheet1!$A$69</definedName>
    <definedName name="_Toc421817607" localSheetId="0">Sheet1!$A$86</definedName>
    <definedName name="_Toc421817608" localSheetId="0">Sheet1!#REF!</definedName>
  </definedNames>
  <calcPr calcId="124519"/>
</workbook>
</file>

<file path=xl/calcChain.xml><?xml version="1.0" encoding="utf-8"?>
<calcChain xmlns="http://schemas.openxmlformats.org/spreadsheetml/2006/main">
  <c r="G53" i="1"/>
  <c r="G54"/>
  <c r="G52"/>
  <c r="F55"/>
  <c r="F52"/>
  <c r="F53"/>
  <c r="F54"/>
  <c r="B17"/>
  <c r="B41"/>
  <c r="G102"/>
  <c r="G101"/>
  <c r="G100"/>
  <c r="F42"/>
  <c r="F41"/>
  <c r="E42"/>
  <c r="E41"/>
  <c r="D42"/>
  <c r="D41"/>
  <c r="C42"/>
  <c r="C41"/>
  <c r="B42"/>
  <c r="F19"/>
  <c r="E19"/>
  <c r="D19"/>
  <c r="C19"/>
  <c r="B19"/>
  <c r="F18"/>
  <c r="E18"/>
  <c r="D18"/>
  <c r="C18"/>
  <c r="B18"/>
  <c r="B20" s="1"/>
  <c r="F17"/>
  <c r="E17"/>
  <c r="D17"/>
  <c r="C17"/>
  <c r="C11"/>
  <c r="D11" s="1"/>
  <c r="E11" s="1"/>
  <c r="F11" s="1"/>
  <c r="B43" l="1"/>
  <c r="H100"/>
  <c r="H101"/>
  <c r="D43"/>
  <c r="F43"/>
  <c r="C43"/>
  <c r="E43"/>
  <c r="E20"/>
  <c r="C20"/>
  <c r="D20"/>
  <c r="F20"/>
  <c r="D55" l="1"/>
  <c r="F7"/>
  <c r="E7"/>
  <c r="D7"/>
  <c r="C7"/>
  <c r="B7"/>
</calcChain>
</file>

<file path=xl/sharedStrings.xml><?xml version="1.0" encoding="utf-8"?>
<sst xmlns="http://schemas.openxmlformats.org/spreadsheetml/2006/main" count="229" uniqueCount="154">
  <si>
    <t>Almost 4% of all deaths worldwide  are  attributed  to  alcohol,  greater  than  deaths  caused  by  HIV/AIDS, violence or tuberculosis. Alcohol is also  associated with many serious social issues, including violence, child neglect and abuse, and absenteeism in the workplace (WHO 2014).</t>
  </si>
  <si>
    <t xml:space="preserve">In Kenya, the alcohol abuse problem presents a significant public health problem with far  reaching  ramifications  ranging  from  poor  health  outcomes  to  diminished production  in  all  sectors  of  the  economy,  insecurity  and  non-attainment  of  national development  goals  (NACADA 2012).  </t>
  </si>
  <si>
    <r>
      <t xml:space="preserve"> More recent studies have shown that alcohol consumption is a risk factor for malaria and needs to be integrated into public health policies for the design of control measures (Fevre </t>
    </r>
    <r>
      <rPr>
        <i/>
        <sz val="12"/>
        <color theme="1"/>
        <rFont val="Times New Roman"/>
        <family val="1"/>
      </rPr>
      <t>et al.</t>
    </r>
    <r>
      <rPr>
        <sz val="12"/>
        <color theme="1"/>
        <rFont val="Times New Roman"/>
        <family val="1"/>
      </rPr>
      <t xml:space="preserve"> 2010).</t>
    </r>
  </si>
  <si>
    <t>Over the years, however, instances of deaths and injury associated with alcoholism continue to be reported. For instance, in May 2014, more than 60 people  died after drinking homemade alcohol believed to have been laced with industrial chemicals. Dozens of others were blinded. In 2005, 45 people were killed from illegal alcohol laced with methanol to boost its strength, while in 2000, about 130 people died from a toxic batch. A  recent  study  by National  Authority  for  the  Campaign  against  Alcohol  and  Drug  Abuse  (NACADA 2012) shows an alcohol lifetime prevalence rate of 30% and current prevalence rate of 13.6% among persons aged 15-  64  years</t>
  </si>
  <si>
    <t>Beer</t>
  </si>
  <si>
    <t>Spirits</t>
  </si>
  <si>
    <t>Wines</t>
  </si>
  <si>
    <t xml:space="preserve">Formal </t>
  </si>
  <si>
    <t xml:space="preserve">Informal </t>
  </si>
  <si>
    <t>Total Litres</t>
  </si>
  <si>
    <t> Weighted ABV</t>
  </si>
  <si>
    <t>Weighted share</t>
  </si>
  <si>
    <t> Total</t>
  </si>
  <si>
    <t>Source: Author’s Computation; Euromonitor Report (2013)</t>
  </si>
  <si>
    <t>Total</t>
  </si>
  <si>
    <t xml:space="preserve"> The total amount of pure alcohol consumed is at 4.22 litres per person and grows at a steady rate of 2.7% as stated in Euromonitor report and this is consistent with the growth in both population and real incomes</t>
  </si>
  <si>
    <t>Consumption of pure Alcohol</t>
  </si>
  <si>
    <t>South Africa</t>
  </si>
  <si>
    <t>Nigeria</t>
  </si>
  <si>
    <t>Rwanda</t>
  </si>
  <si>
    <t>Uganda</t>
  </si>
  <si>
    <t>Tanzania</t>
  </si>
  <si>
    <t>Ghana</t>
  </si>
  <si>
    <t>Kenya</t>
  </si>
  <si>
    <t>Ethiopia</t>
  </si>
  <si>
    <t>Recorded</t>
  </si>
  <si>
    <t>Un recorded</t>
  </si>
  <si>
    <t>Male</t>
  </si>
  <si>
    <t>Female</t>
  </si>
  <si>
    <t>Population &gt;18</t>
  </si>
  <si>
    <t>Population &lt;18</t>
  </si>
  <si>
    <t xml:space="preserve">Total </t>
  </si>
  <si>
    <t xml:space="preserve">Source: Author’s calculation from Various Data Sources </t>
  </si>
  <si>
    <t>FACT CHECK ON ALCOHOL</t>
  </si>
  <si>
    <t>Current use of Alcohol among 15-65 year olds</t>
  </si>
  <si>
    <t>Legal /packaged alcohol</t>
  </si>
  <si>
    <t>Changaa</t>
  </si>
  <si>
    <t>Traditional liquor</t>
  </si>
  <si>
    <t>2nd generation Alcohol</t>
  </si>
  <si>
    <t>Total alcohol</t>
  </si>
  <si>
    <t>N</t>
  </si>
  <si>
    <t>Setting</t>
  </si>
  <si>
    <t>Urban</t>
  </si>
  <si>
    <t>Rural</t>
  </si>
  <si>
    <t>Gender</t>
  </si>
  <si>
    <t>Religion</t>
  </si>
  <si>
    <t>Christian</t>
  </si>
  <si>
    <t>Muslim</t>
  </si>
  <si>
    <t>Others</t>
  </si>
  <si>
    <t>Education</t>
  </si>
  <si>
    <t>No formal</t>
  </si>
  <si>
    <t>Primary</t>
  </si>
  <si>
    <t xml:space="preserve">Secondary </t>
  </si>
  <si>
    <t>Post-Secondary</t>
  </si>
  <si>
    <t>Current Empoyment</t>
  </si>
  <si>
    <t>A student</t>
  </si>
  <si>
    <t>Unempolyed</t>
  </si>
  <si>
    <t>Empolyed</t>
  </si>
  <si>
    <t>Othere</t>
  </si>
  <si>
    <t>Economic status</t>
  </si>
  <si>
    <t>High</t>
  </si>
  <si>
    <t>Middle</t>
  </si>
  <si>
    <t>Low</t>
  </si>
  <si>
    <t>Very low</t>
  </si>
  <si>
    <t>Age in years</t>
  </si>
  <si>
    <t>15-17</t>
  </si>
  <si>
    <t>18-24</t>
  </si>
  <si>
    <t>25-35</t>
  </si>
  <si>
    <t>36+</t>
  </si>
  <si>
    <t>Region</t>
  </si>
  <si>
    <t>Nairobi</t>
  </si>
  <si>
    <t>N.Eastern</t>
  </si>
  <si>
    <t>Coat</t>
  </si>
  <si>
    <t>Central</t>
  </si>
  <si>
    <t>Eastern</t>
  </si>
  <si>
    <t>R Valley</t>
  </si>
  <si>
    <t>Nyanza</t>
  </si>
  <si>
    <t>Western</t>
  </si>
  <si>
    <t>Variable</t>
  </si>
  <si>
    <t>% Ever taken alcohol</t>
  </si>
  <si>
    <t>Yes</t>
  </si>
  <si>
    <t>No</t>
  </si>
  <si>
    <t>Friends take alcohol</t>
  </si>
  <si>
    <t>Drugs available</t>
  </si>
  <si>
    <t>Lives with both parents</t>
  </si>
  <si>
    <t>Mother/father/family members take any drug</t>
  </si>
  <si>
    <t>Drugs available in the community</t>
  </si>
  <si>
    <t>Category</t>
  </si>
  <si>
    <t>Ever used alcohol</t>
  </si>
  <si>
    <t>Number of lifetime users</t>
  </si>
  <si>
    <t>55 and above</t>
  </si>
  <si>
    <t>18-24 Years</t>
  </si>
  <si>
    <t>25-34 Years</t>
  </si>
  <si>
    <t>35-44 Years</t>
  </si>
  <si>
    <t>45-54 Years</t>
  </si>
  <si>
    <t>Primary completed</t>
  </si>
  <si>
    <t>Secondary completed</t>
  </si>
  <si>
    <t>Diploma/post-secondary</t>
  </si>
  <si>
    <t>University degree &amp;above</t>
  </si>
  <si>
    <t>Protestant</t>
  </si>
  <si>
    <t>Other religions</t>
  </si>
  <si>
    <t>Low wealth Index</t>
  </si>
  <si>
    <t>Middle wealth Index</t>
  </si>
  <si>
    <t>High Wealth Index</t>
  </si>
  <si>
    <t>National</t>
  </si>
  <si>
    <t>Alcoholic drink ever used</t>
  </si>
  <si>
    <t>1ST Generation</t>
  </si>
  <si>
    <t>2ND Generation</t>
  </si>
  <si>
    <t>Traditional Brew</t>
  </si>
  <si>
    <t>Chang'aa</t>
  </si>
  <si>
    <t>Any type of Alcohol</t>
  </si>
  <si>
    <t>Table 12:Percentage of respondents who have ever taken alcohol by social envronment</t>
  </si>
  <si>
    <t>Table 14:Distribution of lifetime use of alcohol amongst respondents aged 15-64</t>
  </si>
  <si>
    <t>Table 13:Distribution of lifetime use of alcohol by gender</t>
  </si>
  <si>
    <t>Table 16:Distribution of lifetime use of alcohol by Level of Education</t>
  </si>
  <si>
    <t>Table 16:Distribution of lifetime use of alcohol by Wealth Index</t>
  </si>
  <si>
    <t xml:space="preserve">Source:National Survey on Alcohol-Related Illnesses and Deaths in Kenya by NACADA
</t>
  </si>
  <si>
    <t>Table 1: Total Consumption of Alcohol Beverages in the Kenyan formal market (Million Litres)</t>
  </si>
  <si>
    <t xml:space="preserve">Source: Author’s Compilation; Economic Survey reports 2010-1015; Euro Monitor Alcohol Market Report, 2013 </t>
  </si>
  <si>
    <t>Source: World Health Organization (2010)</t>
  </si>
  <si>
    <t>Source: WHO (2014)</t>
  </si>
  <si>
    <t>Table 1 presents the volume of alcohol beverages consumed in Kenya in millions of litres for five years starting in 2010. This picture presents the total number of litres of alcohol for formal (recorded) markets in Kenya. For the formal alcohol markets, the three main categories of alcohol beverages are beer, spirits and wines which comprise most of the alcohol traded in Kenya. Among these categories, beer constitutes 70.6% of all consumption by volume and is followed by spirits at 27.2%,then wines at 2.3%</t>
  </si>
  <si>
    <t>Population (Million)</t>
  </si>
  <si>
    <t>Source: Economic Survey, 2015</t>
  </si>
  <si>
    <t xml:space="preserve">Source: Author’s Compilation; Economic Survey reports 2010-2015; Euro Monitor Alcohol Market Report, 2013 </t>
  </si>
  <si>
    <t>Table 2:Kenyan population in Millions</t>
  </si>
  <si>
    <t>Table 3:Per capita consumption of alcohol in the formal market</t>
  </si>
  <si>
    <t>Table 4: Total Consumption of Alcohol Beverages in the Kenyan formal market (Million Litres)</t>
  </si>
  <si>
    <t xml:space="preserve">Table 7:Share of different brands of Alcohol </t>
  </si>
  <si>
    <t>Table 8;Per Capita Consumption of Pure Alcohol by Products (Litres)</t>
  </si>
  <si>
    <r>
      <t>Table 9: Comparison of per capita Pure Alcohol Consumption in Select Countries (2010)</t>
    </r>
    <r>
      <rPr>
        <sz val="12"/>
        <color theme="1"/>
        <rFont val="Times New Roman"/>
        <family val="1"/>
      </rPr>
      <t xml:space="preserve"> </t>
    </r>
  </si>
  <si>
    <t>Table 10:Consumption of Recorded and Unrecorded Alcohol by country</t>
  </si>
  <si>
    <t>Table 11: Per Capita Consumption of Pure Alcohol by Age Groups</t>
  </si>
  <si>
    <t>Source;Rapid situation assessment of drug and substance abuse in Kenya. Nairobi: NACADA 2012</t>
  </si>
  <si>
    <t>Average consumption</t>
  </si>
  <si>
    <t xml:space="preserve">Source:National Survey on Alcohol-Related Illnesses and Deaths in Kenya by NACADA 2014
</t>
  </si>
  <si>
    <t>Chart 14 shows that more people with a high wealth index have ever consumed alcohol than those with middle or low wealth index.</t>
  </si>
  <si>
    <t>Chart 13 shows that there is a positive relationship between higher levels of education and lifetime use of alcohol by individuals.50.6% of those who have post-secondary education have ever used alcohol followed by 47.1% of those who have university degree and above.The smallest proportion is of those who no education at 34.2%,followed by those who have completed primary at 36.2%</t>
  </si>
  <si>
    <t>Chart 11 shows that most of the alcoholics above 55 years consume alcohol,followed by 45-54 years,35-44 years,25-34 years,18-24 years then 15-17 years.There seems to be a positive correlation between age and consumption of alcohol.</t>
  </si>
  <si>
    <t xml:space="preserve">Chart 10 shows that more men have ever used alcohol than women 59.3% of men compared to 21% of women have ever used alcohol </t>
  </si>
  <si>
    <t>The major reasons for people to start consuming alcohol are,Drugs are available followed by friends take alcohol and family mambers take alcohol as shown in chart 9</t>
  </si>
  <si>
    <t>Chart 8: Shows distribution of total volume of alcohol across age groups. A salient finding is that 96% of the pure alcohol volume consumed in Kenya is by the adult population</t>
  </si>
  <si>
    <t>Chart 7 shows the consumption of alcohol in Kenya is the large proportion of unrecorded alcohol in total consumption. Table 10 shows that while all there is some variation in the relative sizes of the unrecorded to recorded alcohol in these African countries, Kenya, Ghana and Ethiopia stand out because these countries total consumption of pure alcohol is below 5 litres but have a substantially larger share of the unrecorded alcohol. This comparison shows that while the total consumption of pure alcohol in the three countries is low, most of the alcohol available for consumption is found in the informal market</t>
  </si>
  <si>
    <t xml:space="preserve">It is essential to compare the consumption of alcohol in countries that are closely comparable or similar to Kenya. Chart 6 contains data on the selected comparators for Kenya for the year 2010.The consumption data for per capita pure alcohol in Kenya is below all countries with the exception of Ethiopia. </t>
  </si>
  <si>
    <t>Chart 5 shows the per capita consumption of pure alcohol. There is a steady rise between 2009 and 2012 before a sharp decline in 2013. This drop may be the result of the adjustments to taxation of alcohol that were introduced after the amendments to the Alcoholic Drinks Control Amendment Act of 2012</t>
  </si>
  <si>
    <t>Among these categories, beer constitutes 70.6% of total consumption of pure alcohol and is followed by spirits at 27.2% and wines 2.26% as shown in chart 4</t>
  </si>
  <si>
    <t>Chart 3 shows that over the years,there has been more consumption of per capita informal than formal alcohol in kenya.The volume of per capita formal and informal alcohol consumed generally increases across the period from 31.51 litres in 2010 to 34.92 litres in 2014 with a drop in 2013,then it picks an upward trend again in 2014.</t>
  </si>
  <si>
    <t xml:space="preserve">Source: Author’s Compilation; Economic Survey reports 2010-2015; Statistical Abstract 2014, Euro Monitor Alcohol Market Report, 2013 </t>
  </si>
  <si>
    <r>
      <t>Table 6;Per capita Share of the formal and informal alcohol consumption</t>
    </r>
    <r>
      <rPr>
        <b/>
        <i/>
        <sz val="12"/>
        <color theme="1"/>
        <rFont val="Times New Roman"/>
        <family val="1"/>
      </rPr>
      <t xml:space="preserve"> (this is not for pure alcohol)</t>
    </r>
  </si>
  <si>
    <t>Table 5 ;Share of the formal and informal alcohol consumption (in million litres)</t>
  </si>
  <si>
    <t>Note: A ration of 1.8:2.5 (Formal and Informal markets was applied)</t>
  </si>
  <si>
    <t>Chart 3: Comparison between Total Volumes Consumed To Alcohol Content in 2014</t>
  </si>
  <si>
    <t>Consumption by alcohol content</t>
  </si>
  <si>
    <t>ABVs of the popular brands</t>
  </si>
</sst>
</file>

<file path=xl/styles.xml><?xml version="1.0" encoding="utf-8"?>
<styleSheet xmlns="http://schemas.openxmlformats.org/spreadsheetml/2006/main">
  <numFmts count="1">
    <numFmt numFmtId="164" formatCode="0.0"/>
  </numFmts>
  <fonts count="12">
    <font>
      <sz val="11"/>
      <color theme="1"/>
      <name val="Calibri"/>
      <family val="2"/>
      <scheme val="minor"/>
    </font>
    <font>
      <b/>
      <sz val="11"/>
      <color theme="1"/>
      <name val="Calibri"/>
      <family val="2"/>
      <scheme val="minor"/>
    </font>
    <font>
      <sz val="12"/>
      <color theme="1"/>
      <name val="Times New Roman"/>
      <family val="1"/>
    </font>
    <font>
      <i/>
      <sz val="12"/>
      <color theme="1"/>
      <name val="Times New Roman"/>
      <family val="1"/>
    </font>
    <font>
      <b/>
      <sz val="11"/>
      <color rgb="FF000000"/>
      <name val="Calibri"/>
      <family val="2"/>
      <scheme val="minor"/>
    </font>
    <font>
      <b/>
      <sz val="10"/>
      <color theme="1"/>
      <name val="Calibri"/>
      <family val="2"/>
      <scheme val="minor"/>
    </font>
    <font>
      <b/>
      <sz val="12"/>
      <color theme="1"/>
      <name val="Times New Roman"/>
      <family val="1"/>
    </font>
    <font>
      <b/>
      <i/>
      <sz val="12"/>
      <color theme="1"/>
      <name val="Times New Roman"/>
      <family val="1"/>
    </font>
    <font>
      <b/>
      <i/>
      <sz val="11"/>
      <color theme="1"/>
      <name val="Times New Roman"/>
      <family val="1"/>
    </font>
    <font>
      <sz val="11"/>
      <color theme="1"/>
      <name val="Calibri"/>
      <family val="2"/>
      <scheme val="minor"/>
    </font>
    <font>
      <b/>
      <i/>
      <sz val="11"/>
      <color theme="1"/>
      <name val="Calibri"/>
      <family val="2"/>
      <scheme val="minor"/>
    </font>
    <font>
      <b/>
      <sz val="12"/>
      <name val="Garamond"/>
      <family val="1"/>
    </font>
  </fonts>
  <fills count="3">
    <fill>
      <patternFill patternType="none"/>
    </fill>
    <fill>
      <patternFill patternType="gray125"/>
    </fill>
    <fill>
      <patternFill patternType="solid">
        <fgColor rgb="FFFFFFFF"/>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2">
    <xf numFmtId="0" fontId="0" fillId="0" borderId="0"/>
    <xf numFmtId="9" fontId="9" fillId="0" borderId="0" applyFont="0" applyFill="0" applyBorder="0" applyAlignment="0" applyProtection="0"/>
  </cellStyleXfs>
  <cellXfs count="163">
    <xf numFmtId="0" fontId="0" fillId="0" borderId="0" xfId="0"/>
    <xf numFmtId="0" fontId="0" fillId="0" borderId="1" xfId="0" applyBorder="1"/>
    <xf numFmtId="0" fontId="0" fillId="0" borderId="2" xfId="0" applyBorder="1"/>
    <xf numFmtId="0" fontId="0" fillId="0" borderId="3" xfId="0" applyBorder="1"/>
    <xf numFmtId="0" fontId="1" fillId="0" borderId="3" xfId="0" applyFont="1" applyBorder="1"/>
    <xf numFmtId="0" fontId="0" fillId="0" borderId="4" xfId="0" applyBorder="1"/>
    <xf numFmtId="0" fontId="1" fillId="0" borderId="4" xfId="0" applyFont="1" applyBorder="1"/>
    <xf numFmtId="0" fontId="5" fillId="0" borderId="0" xfId="0" applyFont="1"/>
    <xf numFmtId="0" fontId="0" fillId="0" borderId="0" xfId="0" applyAlignment="1">
      <alignment wrapText="1"/>
    </xf>
    <xf numFmtId="0" fontId="0" fillId="2" borderId="3" xfId="0" applyFill="1" applyBorder="1"/>
    <xf numFmtId="0" fontId="1" fillId="2" borderId="3" xfId="0" applyFont="1" applyFill="1" applyBorder="1"/>
    <xf numFmtId="0" fontId="8" fillId="0" borderId="0" xfId="0" applyFont="1"/>
    <xf numFmtId="0" fontId="0" fillId="0" borderId="7" xfId="0" applyBorder="1"/>
    <xf numFmtId="0" fontId="2" fillId="0" borderId="1" xfId="0" applyFont="1" applyBorder="1"/>
    <xf numFmtId="0" fontId="2" fillId="0" borderId="2" xfId="0" applyFont="1" applyBorder="1"/>
    <xf numFmtId="0" fontId="6" fillId="0" borderId="3" xfId="0" applyFont="1" applyBorder="1"/>
    <xf numFmtId="0" fontId="6" fillId="0" borderId="4" xfId="0" applyFont="1" applyBorder="1"/>
    <xf numFmtId="0" fontId="2" fillId="0" borderId="3" xfId="0" applyFont="1" applyBorder="1"/>
    <xf numFmtId="0" fontId="2" fillId="0" borderId="4" xfId="0" applyFont="1" applyBorder="1"/>
    <xf numFmtId="0" fontId="0" fillId="0" borderId="0" xfId="0" applyFill="1" applyBorder="1" applyAlignment="1"/>
    <xf numFmtId="0" fontId="0" fillId="0" borderId="0" xfId="0" applyBorder="1"/>
    <xf numFmtId="0" fontId="0" fillId="0" borderId="0" xfId="0" applyBorder="1" applyAlignment="1"/>
    <xf numFmtId="0" fontId="6" fillId="0" borderId="0" xfId="0" applyFont="1" applyBorder="1" applyAlignment="1">
      <alignment wrapText="1"/>
    </xf>
    <xf numFmtId="0" fontId="0" fillId="0" borderId="0" xfId="0" applyAlignment="1"/>
    <xf numFmtId="0" fontId="0" fillId="0" borderId="0" xfId="0" applyAlignment="1"/>
    <xf numFmtId="0" fontId="0" fillId="0" borderId="1" xfId="0" applyFont="1" applyBorder="1"/>
    <xf numFmtId="0" fontId="0" fillId="0" borderId="12" xfId="0" applyFont="1" applyBorder="1"/>
    <xf numFmtId="0" fontId="0" fillId="0" borderId="0" xfId="0" applyAlignment="1">
      <alignment wrapText="1"/>
    </xf>
    <xf numFmtId="0" fontId="0" fillId="0" borderId="7" xfId="0" applyBorder="1" applyAlignment="1"/>
    <xf numFmtId="0" fontId="0" fillId="0" borderId="7" xfId="0" applyBorder="1" applyAlignment="1">
      <alignment wrapText="1"/>
    </xf>
    <xf numFmtId="10" fontId="0" fillId="0" borderId="7" xfId="0" applyNumberFormat="1" applyBorder="1"/>
    <xf numFmtId="9" fontId="0" fillId="0" borderId="7" xfId="0" applyNumberFormat="1" applyBorder="1"/>
    <xf numFmtId="9" fontId="0" fillId="0" borderId="0" xfId="0" applyNumberFormat="1" applyBorder="1"/>
    <xf numFmtId="0" fontId="1" fillId="0" borderId="0" xfId="0" applyFont="1" applyBorder="1"/>
    <xf numFmtId="0" fontId="2" fillId="0" borderId="0" xfId="0" applyFont="1" applyBorder="1"/>
    <xf numFmtId="0" fontId="6" fillId="0" borderId="0" xfId="0" applyFont="1" applyBorder="1"/>
    <xf numFmtId="0" fontId="1" fillId="0" borderId="0" xfId="0" applyFont="1" applyAlignment="1"/>
    <xf numFmtId="0" fontId="1" fillId="0" borderId="0" xfId="0" applyFont="1"/>
    <xf numFmtId="0" fontId="1" fillId="0" borderId="7" xfId="0" applyFont="1" applyBorder="1"/>
    <xf numFmtId="0" fontId="0" fillId="0" borderId="16" xfId="0" applyBorder="1"/>
    <xf numFmtId="0" fontId="0" fillId="0" borderId="8" xfId="0" applyBorder="1" applyAlignment="1"/>
    <xf numFmtId="0" fontId="0" fillId="0" borderId="0" xfId="0" applyAlignment="1"/>
    <xf numFmtId="0" fontId="0" fillId="0" borderId="9" xfId="0" applyBorder="1" applyAlignment="1"/>
    <xf numFmtId="0" fontId="0" fillId="0" borderId="0" xfId="0" applyBorder="1" applyAlignment="1">
      <alignment wrapText="1"/>
    </xf>
    <xf numFmtId="0" fontId="1" fillId="0" borderId="7" xfId="0" applyFont="1" applyBorder="1" applyAlignment="1">
      <alignment wrapText="1"/>
    </xf>
    <xf numFmtId="0" fontId="0" fillId="0" borderId="8" xfId="0" applyBorder="1"/>
    <xf numFmtId="0" fontId="0" fillId="0" borderId="7" xfId="0" applyBorder="1" applyAlignment="1">
      <alignment vertical="top"/>
    </xf>
    <xf numFmtId="0" fontId="0" fillId="0" borderId="7" xfId="0" applyBorder="1" applyAlignment="1">
      <alignment horizontal="left" vertical="top"/>
    </xf>
    <xf numFmtId="9" fontId="0" fillId="0" borderId="16" xfId="0" applyNumberFormat="1" applyBorder="1"/>
    <xf numFmtId="10" fontId="0" fillId="0" borderId="16" xfId="0" applyNumberFormat="1" applyBorder="1"/>
    <xf numFmtId="10" fontId="0" fillId="0" borderId="0" xfId="0" applyNumberFormat="1" applyBorder="1"/>
    <xf numFmtId="0" fontId="1" fillId="0" borderId="0" xfId="0" applyFont="1" applyBorder="1" applyAlignment="1">
      <alignment wrapText="1"/>
    </xf>
    <xf numFmtId="0" fontId="0" fillId="0" borderId="0" xfId="0" applyFill="1" applyBorder="1"/>
    <xf numFmtId="0" fontId="0" fillId="0" borderId="0" xfId="0" applyFill="1" applyBorder="1" applyAlignment="1">
      <alignment wrapText="1"/>
    </xf>
    <xf numFmtId="0" fontId="0" fillId="0" borderId="0" xfId="0" applyFill="1" applyBorder="1" applyAlignment="1">
      <alignment wrapText="1"/>
    </xf>
    <xf numFmtId="0" fontId="0" fillId="0" borderId="0" xfId="0" applyAlignment="1"/>
    <xf numFmtId="0" fontId="0" fillId="0" borderId="8" xfId="0" applyBorder="1" applyAlignment="1"/>
    <xf numFmtId="0" fontId="0" fillId="0" borderId="9" xfId="0" applyBorder="1" applyAlignment="1"/>
    <xf numFmtId="0" fontId="0" fillId="0" borderId="7" xfId="0" applyBorder="1" applyAlignment="1"/>
    <xf numFmtId="0" fontId="0" fillId="0" borderId="10" xfId="0" applyBorder="1" applyAlignment="1"/>
    <xf numFmtId="0" fontId="0" fillId="0" borderId="11" xfId="0" applyBorder="1" applyAlignment="1"/>
    <xf numFmtId="0" fontId="6" fillId="0" borderId="8" xfId="0" applyFont="1" applyBorder="1" applyAlignment="1">
      <alignment wrapText="1"/>
    </xf>
    <xf numFmtId="0" fontId="1" fillId="0" borderId="8" xfId="0" applyFont="1" applyBorder="1"/>
    <xf numFmtId="0" fontId="1" fillId="0" borderId="21" xfId="0" applyFont="1" applyBorder="1"/>
    <xf numFmtId="0" fontId="1" fillId="0" borderId="1" xfId="0" applyFont="1" applyBorder="1"/>
    <xf numFmtId="0" fontId="0" fillId="0" borderId="20" xfId="0" applyBorder="1" applyAlignment="1">
      <alignment vertical="center" wrapText="1"/>
    </xf>
    <xf numFmtId="0" fontId="7" fillId="0" borderId="0" xfId="0" applyFont="1" applyAlignment="1">
      <alignment horizontal="justify"/>
    </xf>
    <xf numFmtId="0" fontId="7" fillId="0" borderId="0" xfId="0" applyFont="1"/>
    <xf numFmtId="0" fontId="0" fillId="0" borderId="0" xfId="0" applyBorder="1" applyAlignment="1"/>
    <xf numFmtId="0" fontId="0" fillId="0" borderId="0" xfId="0" applyFont="1" applyBorder="1"/>
    <xf numFmtId="0" fontId="0" fillId="0" borderId="7" xfId="0" applyFont="1" applyBorder="1"/>
    <xf numFmtId="0" fontId="0" fillId="0" borderId="7" xfId="0" applyFont="1" applyFill="1" applyBorder="1"/>
    <xf numFmtId="0" fontId="7" fillId="0" borderId="0" xfId="0" applyFont="1" applyBorder="1" applyAlignment="1">
      <alignment horizontal="justify"/>
    </xf>
    <xf numFmtId="0" fontId="0" fillId="0" borderId="2" xfId="0" applyFill="1" applyBorder="1"/>
    <xf numFmtId="0" fontId="0" fillId="0" borderId="12" xfId="0" applyFill="1" applyBorder="1"/>
    <xf numFmtId="10" fontId="1" fillId="0" borderId="4" xfId="0" applyNumberFormat="1" applyFont="1" applyFill="1" applyBorder="1"/>
    <xf numFmtId="10" fontId="1" fillId="0" borderId="5" xfId="0" applyNumberFormat="1" applyFont="1" applyFill="1" applyBorder="1"/>
    <xf numFmtId="10" fontId="1" fillId="0" borderId="0" xfId="0" applyNumberFormat="1" applyFont="1" applyFill="1" applyBorder="1"/>
    <xf numFmtId="10" fontId="0" fillId="0" borderId="4" xfId="0" applyNumberFormat="1" applyFill="1" applyBorder="1"/>
    <xf numFmtId="10" fontId="0" fillId="0" borderId="0" xfId="0" applyNumberFormat="1" applyFill="1" applyBorder="1"/>
    <xf numFmtId="10" fontId="0" fillId="0" borderId="5" xfId="0" applyNumberFormat="1" applyFill="1" applyBorder="1"/>
    <xf numFmtId="0" fontId="0" fillId="0" borderId="7" xfId="0" applyFill="1" applyBorder="1"/>
    <xf numFmtId="10" fontId="1" fillId="0" borderId="7" xfId="0" applyNumberFormat="1" applyFont="1" applyFill="1" applyBorder="1"/>
    <xf numFmtId="10" fontId="0" fillId="0" borderId="7" xfId="0" applyNumberFormat="1" applyFill="1" applyBorder="1"/>
    <xf numFmtId="0" fontId="0" fillId="0" borderId="0" xfId="0" applyFont="1" applyFill="1" applyBorder="1"/>
    <xf numFmtId="0" fontId="7" fillId="0" borderId="0" xfId="0" applyFont="1" applyBorder="1" applyAlignment="1">
      <alignment horizontal="justify"/>
    </xf>
    <xf numFmtId="0" fontId="0" fillId="0" borderId="22" xfId="0" applyBorder="1"/>
    <xf numFmtId="0" fontId="0" fillId="0" borderId="23" xfId="0" applyBorder="1"/>
    <xf numFmtId="0" fontId="0" fillId="0" borderId="24" xfId="0" applyBorder="1"/>
    <xf numFmtId="0" fontId="0" fillId="0" borderId="25" xfId="0" applyBorder="1"/>
    <xf numFmtId="164" fontId="0" fillId="0" borderId="7" xfId="0" applyNumberFormat="1" applyBorder="1"/>
    <xf numFmtId="164" fontId="0" fillId="0" borderId="26" xfId="0" applyNumberFormat="1" applyBorder="1"/>
    <xf numFmtId="0" fontId="10" fillId="0" borderId="27" xfId="0" applyFont="1" applyBorder="1"/>
    <xf numFmtId="0" fontId="0" fillId="0" borderId="14" xfId="0" applyBorder="1"/>
    <xf numFmtId="0" fontId="1" fillId="0" borderId="0" xfId="0" applyFont="1" applyFill="1" applyBorder="1"/>
    <xf numFmtId="2" fontId="0" fillId="0" borderId="7" xfId="0" applyNumberFormat="1" applyFont="1" applyBorder="1"/>
    <xf numFmtId="2" fontId="0" fillId="0" borderId="7" xfId="0" applyNumberFormat="1" applyFont="1" applyFill="1" applyBorder="1"/>
    <xf numFmtId="2" fontId="0" fillId="0" borderId="7" xfId="0" applyNumberFormat="1" applyBorder="1"/>
    <xf numFmtId="2" fontId="0" fillId="0" borderId="7" xfId="0" applyNumberFormat="1" applyFill="1" applyBorder="1"/>
    <xf numFmtId="0" fontId="5" fillId="0" borderId="0" xfId="0" applyFont="1" applyBorder="1"/>
    <xf numFmtId="0" fontId="2" fillId="0" borderId="12" xfId="0" applyFont="1" applyBorder="1"/>
    <xf numFmtId="0" fontId="6" fillId="0" borderId="5" xfId="0" applyFont="1" applyBorder="1"/>
    <xf numFmtId="0" fontId="2" fillId="0" borderId="5" xfId="0" applyFont="1" applyBorder="1"/>
    <xf numFmtId="0" fontId="2" fillId="0" borderId="7" xfId="0" applyFont="1" applyBorder="1"/>
    <xf numFmtId="0" fontId="6" fillId="0" borderId="7" xfId="0" applyFont="1" applyBorder="1"/>
    <xf numFmtId="9" fontId="6" fillId="0" borderId="0" xfId="1" applyFont="1" applyBorder="1"/>
    <xf numFmtId="0" fontId="0" fillId="0" borderId="20" xfId="0" applyBorder="1"/>
    <xf numFmtId="9" fontId="0" fillId="0" borderId="20" xfId="0" applyNumberFormat="1" applyBorder="1"/>
    <xf numFmtId="10" fontId="0" fillId="0" borderId="20" xfId="0" applyNumberFormat="1" applyBorder="1"/>
    <xf numFmtId="0" fontId="0" fillId="0" borderId="2" xfId="0" applyFont="1" applyBorder="1"/>
    <xf numFmtId="0" fontId="0" fillId="0" borderId="3" xfId="0" applyFont="1" applyBorder="1"/>
    <xf numFmtId="0" fontId="0" fillId="0" borderId="4" xfId="0" applyFont="1" applyBorder="1"/>
    <xf numFmtId="0" fontId="0" fillId="0" borderId="5" xfId="0" applyFont="1" applyBorder="1"/>
    <xf numFmtId="0" fontId="0" fillId="0" borderId="13" xfId="0" applyFont="1" applyBorder="1"/>
    <xf numFmtId="0" fontId="0" fillId="0" borderId="14" xfId="0" applyFont="1" applyBorder="1"/>
    <xf numFmtId="10" fontId="1" fillId="0" borderId="7" xfId="0" applyNumberFormat="1" applyFont="1" applyBorder="1" applyAlignment="1">
      <alignment wrapText="1"/>
    </xf>
    <xf numFmtId="0" fontId="1" fillId="0" borderId="7" xfId="0" applyFont="1" applyBorder="1" applyAlignment="1">
      <alignment horizontal="center"/>
    </xf>
    <xf numFmtId="0" fontId="0" fillId="0" borderId="0" xfId="0" applyFill="1" applyBorder="1" applyAlignment="1">
      <alignment wrapText="1"/>
    </xf>
    <xf numFmtId="0" fontId="0" fillId="0" borderId="0" xfId="0" applyAlignment="1"/>
    <xf numFmtId="0" fontId="1" fillId="0" borderId="10" xfId="0" applyFont="1" applyBorder="1" applyAlignment="1">
      <alignment wrapText="1"/>
    </xf>
    <xf numFmtId="0" fontId="0" fillId="0" borderId="10" xfId="0" applyBorder="1" applyAlignment="1"/>
    <xf numFmtId="0" fontId="0" fillId="0" borderId="8" xfId="0" applyBorder="1" applyAlignment="1"/>
    <xf numFmtId="0" fontId="0" fillId="0" borderId="9" xfId="0" applyBorder="1" applyAlignment="1"/>
    <xf numFmtId="0" fontId="0" fillId="0" borderId="20" xfId="0" applyBorder="1" applyAlignment="1">
      <alignment vertical="center" wrapText="1"/>
    </xf>
    <xf numFmtId="0" fontId="0" fillId="0" borderId="0" xfId="0" applyAlignment="1">
      <alignment wrapText="1"/>
    </xf>
    <xf numFmtId="0" fontId="2" fillId="0" borderId="0" xfId="0" applyFont="1" applyAlignment="1">
      <alignment wrapText="1"/>
    </xf>
    <xf numFmtId="0" fontId="0" fillId="0" borderId="0" xfId="0" applyFont="1" applyAlignment="1"/>
    <xf numFmtId="0" fontId="0" fillId="0" borderId="7" xfId="0" applyFill="1" applyBorder="1" applyAlignment="1"/>
    <xf numFmtId="0" fontId="5" fillId="0" borderId="5" xfId="0" applyFont="1" applyBorder="1" applyAlignment="1">
      <alignment horizontal="justify"/>
    </xf>
    <xf numFmtId="0" fontId="0" fillId="0" borderId="5" xfId="0" applyBorder="1" applyAlignment="1"/>
    <xf numFmtId="0" fontId="0" fillId="0" borderId="0" xfId="0" applyBorder="1" applyAlignment="1"/>
    <xf numFmtId="0" fontId="7" fillId="0" borderId="0" xfId="0" applyFont="1" applyBorder="1" applyAlignment="1">
      <alignment horizontal="justify"/>
    </xf>
    <xf numFmtId="0" fontId="0" fillId="0" borderId="6" xfId="0" applyBorder="1" applyAlignment="1"/>
    <xf numFmtId="0" fontId="5" fillId="0" borderId="0" xfId="0" applyFont="1" applyBorder="1" applyAlignment="1">
      <alignment horizontal="justify"/>
    </xf>
    <xf numFmtId="0" fontId="1" fillId="0" borderId="10" xfId="0" applyFont="1" applyFill="1" applyBorder="1" applyAlignment="1">
      <alignment wrapText="1"/>
    </xf>
    <xf numFmtId="0" fontId="6" fillId="0" borderId="0" xfId="0" applyFont="1" applyBorder="1" applyAlignment="1">
      <alignment wrapText="1"/>
    </xf>
    <xf numFmtId="0" fontId="3" fillId="0" borderId="0" xfId="0" applyFont="1" applyBorder="1" applyAlignment="1">
      <alignment horizontal="justify"/>
    </xf>
    <xf numFmtId="0" fontId="0" fillId="0" borderId="0" xfId="0" applyFont="1" applyBorder="1" applyAlignment="1"/>
    <xf numFmtId="0" fontId="7" fillId="0" borderId="6" xfId="0" applyFont="1" applyBorder="1" applyAlignment="1">
      <alignment horizontal="justify"/>
    </xf>
    <xf numFmtId="0" fontId="2" fillId="0" borderId="6" xfId="0" applyFont="1" applyBorder="1" applyAlignment="1">
      <alignment wrapText="1"/>
    </xf>
    <xf numFmtId="0" fontId="0" fillId="0" borderId="6" xfId="0" applyFont="1" applyBorder="1" applyAlignment="1"/>
    <xf numFmtId="0" fontId="0" fillId="0" borderId="0" xfId="0" applyBorder="1" applyAlignment="1">
      <alignment wrapText="1"/>
    </xf>
    <xf numFmtId="0" fontId="0" fillId="0" borderId="0" xfId="0" applyFill="1" applyBorder="1" applyAlignment="1"/>
    <xf numFmtId="0" fontId="0" fillId="0" borderId="16" xfId="0" applyBorder="1" applyAlignment="1"/>
    <xf numFmtId="0" fontId="0" fillId="0" borderId="17" xfId="0" applyBorder="1" applyAlignment="1"/>
    <xf numFmtId="0" fontId="0" fillId="0" borderId="7" xfId="0" applyBorder="1" applyAlignment="1"/>
    <xf numFmtId="0" fontId="1" fillId="0" borderId="0" xfId="0" applyFont="1" applyBorder="1" applyAlignment="1"/>
    <xf numFmtId="0" fontId="1" fillId="0" borderId="18" xfId="0" applyFont="1" applyBorder="1" applyAlignment="1"/>
    <xf numFmtId="0" fontId="0" fillId="0" borderId="20" xfId="0" applyBorder="1" applyAlignment="1">
      <alignment wrapText="1"/>
    </xf>
    <xf numFmtId="0" fontId="1" fillId="0" borderId="15" xfId="0" applyFont="1" applyBorder="1" applyAlignment="1">
      <alignment wrapText="1"/>
    </xf>
    <xf numFmtId="0" fontId="0" fillId="0" borderId="15" xfId="0" applyBorder="1" applyAlignment="1"/>
    <xf numFmtId="0" fontId="1" fillId="0" borderId="19" xfId="0" applyFont="1" applyBorder="1" applyAlignment="1">
      <alignment wrapText="1"/>
    </xf>
    <xf numFmtId="0" fontId="0" fillId="0" borderId="7" xfId="0" applyBorder="1" applyAlignment="1">
      <alignment horizontal="left" vertical="top"/>
    </xf>
    <xf numFmtId="0" fontId="0" fillId="0" borderId="7" xfId="0" applyBorder="1" applyAlignment="1">
      <alignment vertical="top"/>
    </xf>
    <xf numFmtId="0" fontId="0" fillId="0" borderId="7" xfId="0" applyBorder="1" applyAlignment="1">
      <alignment wrapText="1"/>
    </xf>
    <xf numFmtId="0" fontId="1" fillId="0" borderId="0" xfId="0" applyFont="1" applyAlignment="1"/>
    <xf numFmtId="0" fontId="2" fillId="0" borderId="0" xfId="0" applyFont="1" applyAlignment="1">
      <alignment horizontal="justify"/>
    </xf>
    <xf numFmtId="0" fontId="4" fillId="0" borderId="0" xfId="0" applyFont="1" applyAlignment="1">
      <alignment wrapText="1"/>
    </xf>
    <xf numFmtId="0" fontId="6" fillId="0" borderId="0" xfId="0" applyFont="1" applyAlignment="1">
      <alignment wrapText="1"/>
    </xf>
    <xf numFmtId="0" fontId="7" fillId="0" borderId="0" xfId="0" applyFont="1" applyBorder="1" applyAlignment="1">
      <alignment horizontal="center"/>
    </xf>
    <xf numFmtId="0" fontId="11" fillId="0" borderId="0" xfId="0" applyFont="1" applyAlignment="1">
      <alignment horizontal="left"/>
    </xf>
    <xf numFmtId="0" fontId="0" fillId="0" borderId="7" xfId="0" applyFill="1" applyBorder="1" applyAlignment="1">
      <alignment wrapText="1"/>
    </xf>
    <xf numFmtId="0" fontId="0" fillId="0" borderId="7" xfId="0" applyFill="1" applyBorder="1" applyAlignment="1">
      <alignment horizontal="center" vertical="center" wrapText="1"/>
    </xf>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7:Consumption</a:t>
            </a:r>
            <a:r>
              <a:rPr lang="en-US" baseline="0"/>
              <a:t> of Recorded and Unrecorded Alcohol by Country</a:t>
            </a:r>
            <a:endParaRPr lang="en-US"/>
          </a:p>
        </c:rich>
      </c:tx>
      <c:layout/>
    </c:title>
    <c:plotArea>
      <c:layout/>
      <c:barChart>
        <c:barDir val="col"/>
        <c:grouping val="stacked"/>
        <c:ser>
          <c:idx val="0"/>
          <c:order val="0"/>
          <c:tx>
            <c:strRef>
              <c:f>Sheet1!$C$85</c:f>
              <c:strCache>
                <c:ptCount val="1"/>
                <c:pt idx="0">
                  <c:v>Recorded</c:v>
                </c:pt>
              </c:strCache>
            </c:strRef>
          </c:tx>
          <c:dLbls>
            <c:showVal val="1"/>
          </c:dLbls>
          <c:cat>
            <c:strRef>
              <c:f>Sheet1!$A$86:$B$93</c:f>
              <c:strCache>
                <c:ptCount val="8"/>
                <c:pt idx="0">
                  <c:v>South Africa</c:v>
                </c:pt>
                <c:pt idx="1">
                  <c:v>South Africa</c:v>
                </c:pt>
                <c:pt idx="2">
                  <c:v>South Africa</c:v>
                </c:pt>
                <c:pt idx="3">
                  <c:v>Uganda</c:v>
                </c:pt>
                <c:pt idx="4">
                  <c:v>Tanzania</c:v>
                </c:pt>
                <c:pt idx="5">
                  <c:v>Ghana</c:v>
                </c:pt>
                <c:pt idx="6">
                  <c:v>Kenya</c:v>
                </c:pt>
                <c:pt idx="7">
                  <c:v>Ethiopia</c:v>
                </c:pt>
              </c:strCache>
            </c:strRef>
          </c:cat>
          <c:val>
            <c:numRef>
              <c:f>Sheet1!$C$86:$C$93</c:f>
              <c:numCache>
                <c:formatCode>General</c:formatCode>
                <c:ptCount val="8"/>
                <c:pt idx="0">
                  <c:v>8.1999999999999993</c:v>
                </c:pt>
                <c:pt idx="1">
                  <c:v>9.1</c:v>
                </c:pt>
                <c:pt idx="2">
                  <c:v>6.8</c:v>
                </c:pt>
                <c:pt idx="3">
                  <c:v>8.3000000000000007</c:v>
                </c:pt>
                <c:pt idx="4">
                  <c:v>5.7</c:v>
                </c:pt>
                <c:pt idx="5">
                  <c:v>1.8</c:v>
                </c:pt>
                <c:pt idx="6">
                  <c:v>1.8</c:v>
                </c:pt>
                <c:pt idx="7">
                  <c:v>0.7</c:v>
                </c:pt>
              </c:numCache>
            </c:numRef>
          </c:val>
        </c:ser>
        <c:ser>
          <c:idx val="1"/>
          <c:order val="1"/>
          <c:tx>
            <c:strRef>
              <c:f>Sheet1!$D$85</c:f>
              <c:strCache>
                <c:ptCount val="1"/>
                <c:pt idx="0">
                  <c:v>Un recorded</c:v>
                </c:pt>
              </c:strCache>
            </c:strRef>
          </c:tx>
          <c:dLbls>
            <c:showVal val="1"/>
          </c:dLbls>
          <c:cat>
            <c:strRef>
              <c:f>Sheet1!$A$86:$B$93</c:f>
              <c:strCache>
                <c:ptCount val="8"/>
                <c:pt idx="0">
                  <c:v>South Africa</c:v>
                </c:pt>
                <c:pt idx="1">
                  <c:v>South Africa</c:v>
                </c:pt>
                <c:pt idx="2">
                  <c:v>South Africa</c:v>
                </c:pt>
                <c:pt idx="3">
                  <c:v>Uganda</c:v>
                </c:pt>
                <c:pt idx="4">
                  <c:v>Tanzania</c:v>
                </c:pt>
                <c:pt idx="5">
                  <c:v>Ghana</c:v>
                </c:pt>
                <c:pt idx="6">
                  <c:v>Kenya</c:v>
                </c:pt>
                <c:pt idx="7">
                  <c:v>Ethiopia</c:v>
                </c:pt>
              </c:strCache>
            </c:strRef>
          </c:cat>
          <c:val>
            <c:numRef>
              <c:f>Sheet1!$D$86:$D$93</c:f>
              <c:numCache>
                <c:formatCode>General</c:formatCode>
                <c:ptCount val="8"/>
                <c:pt idx="0">
                  <c:v>2.9</c:v>
                </c:pt>
                <c:pt idx="1">
                  <c:v>1</c:v>
                </c:pt>
                <c:pt idx="2">
                  <c:v>3</c:v>
                </c:pt>
                <c:pt idx="3">
                  <c:v>1.5</c:v>
                </c:pt>
                <c:pt idx="4">
                  <c:v>2</c:v>
                </c:pt>
                <c:pt idx="5">
                  <c:v>3</c:v>
                </c:pt>
                <c:pt idx="6">
                  <c:v>2.5</c:v>
                </c:pt>
                <c:pt idx="7">
                  <c:v>3.5</c:v>
                </c:pt>
              </c:numCache>
            </c:numRef>
          </c:val>
        </c:ser>
        <c:gapWidth val="55"/>
        <c:overlap val="100"/>
        <c:axId val="54814592"/>
        <c:axId val="54816128"/>
      </c:barChart>
      <c:catAx>
        <c:axId val="54814592"/>
        <c:scaling>
          <c:orientation val="minMax"/>
        </c:scaling>
        <c:axPos val="b"/>
        <c:majorTickMark val="none"/>
        <c:tickLblPos val="nextTo"/>
        <c:crossAx val="54816128"/>
        <c:crosses val="autoZero"/>
        <c:auto val="1"/>
        <c:lblAlgn val="ctr"/>
        <c:lblOffset val="100"/>
      </c:catAx>
      <c:valAx>
        <c:axId val="54816128"/>
        <c:scaling>
          <c:orientation val="minMax"/>
        </c:scaling>
        <c:axPos val="l"/>
        <c:majorGridlines/>
        <c:title>
          <c:tx>
            <c:rich>
              <a:bodyPr rot="-5400000" vert="horz"/>
              <a:lstStyle/>
              <a:p>
                <a:pPr>
                  <a:defRPr/>
                </a:pPr>
                <a:r>
                  <a:rPr lang="en-US"/>
                  <a:t>Consumption</a:t>
                </a:r>
                <a:r>
                  <a:rPr lang="en-US" baseline="0"/>
                  <a:t> in litres</a:t>
                </a:r>
                <a:endParaRPr lang="en-US"/>
              </a:p>
            </c:rich>
          </c:tx>
          <c:layout>
            <c:manualLayout>
              <c:xMode val="edge"/>
              <c:yMode val="edge"/>
              <c:x val="3.1205673758865255E-2"/>
              <c:y val="0.17914644815739506"/>
            </c:manualLayout>
          </c:layout>
        </c:title>
        <c:numFmt formatCode="General" sourceLinked="1"/>
        <c:majorTickMark val="none"/>
        <c:tickLblPos val="nextTo"/>
        <c:crossAx val="54814592"/>
        <c:crosses val="autoZero"/>
        <c:crossBetween val="between"/>
      </c:valAx>
    </c:plotArea>
    <c:legend>
      <c:legendPos val="r"/>
      <c:layout/>
    </c:legend>
    <c:plotVisOnly val="1"/>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6:Per capita Consumption</a:t>
            </a:r>
            <a:r>
              <a:rPr lang="en-US" baseline="0"/>
              <a:t> of Pure Alcohol amongst different Countries</a:t>
            </a:r>
            <a:endParaRPr lang="en-US"/>
          </a:p>
        </c:rich>
      </c:tx>
      <c:layout/>
    </c:title>
    <c:plotArea>
      <c:layout/>
      <c:barChart>
        <c:barDir val="col"/>
        <c:grouping val="clustered"/>
        <c:ser>
          <c:idx val="0"/>
          <c:order val="0"/>
          <c:tx>
            <c:strRef>
              <c:f>Sheet1!$C$71</c:f>
              <c:strCache>
                <c:ptCount val="1"/>
                <c:pt idx="0">
                  <c:v>Consumption of pure Alcohol</c:v>
                </c:pt>
              </c:strCache>
            </c:strRef>
          </c:tx>
          <c:dLbls>
            <c:showVal val="1"/>
          </c:dLbls>
          <c:cat>
            <c:strRef>
              <c:f>Sheet1!$A$72:$B$79</c:f>
              <c:strCache>
                <c:ptCount val="8"/>
                <c:pt idx="0">
                  <c:v>South Africa</c:v>
                </c:pt>
                <c:pt idx="1">
                  <c:v>Nigeria</c:v>
                </c:pt>
                <c:pt idx="2">
                  <c:v>Rwanda</c:v>
                </c:pt>
                <c:pt idx="3">
                  <c:v>Uganda</c:v>
                </c:pt>
                <c:pt idx="4">
                  <c:v>Tanzania</c:v>
                </c:pt>
                <c:pt idx="5">
                  <c:v>Ghana</c:v>
                </c:pt>
                <c:pt idx="6">
                  <c:v>Kenya</c:v>
                </c:pt>
                <c:pt idx="7">
                  <c:v>Ethiopia</c:v>
                </c:pt>
              </c:strCache>
            </c:strRef>
          </c:cat>
          <c:val>
            <c:numRef>
              <c:f>Sheet1!$C$72:$C$79</c:f>
              <c:numCache>
                <c:formatCode>General</c:formatCode>
                <c:ptCount val="8"/>
                <c:pt idx="0">
                  <c:v>11</c:v>
                </c:pt>
                <c:pt idx="1">
                  <c:v>10.1</c:v>
                </c:pt>
                <c:pt idx="2">
                  <c:v>9.8000000000000007</c:v>
                </c:pt>
                <c:pt idx="3">
                  <c:v>9.8000000000000007</c:v>
                </c:pt>
                <c:pt idx="4">
                  <c:v>7.7</c:v>
                </c:pt>
                <c:pt idx="5">
                  <c:v>4.8</c:v>
                </c:pt>
                <c:pt idx="6">
                  <c:v>4.3</c:v>
                </c:pt>
                <c:pt idx="7">
                  <c:v>4.2</c:v>
                </c:pt>
              </c:numCache>
            </c:numRef>
          </c:val>
        </c:ser>
        <c:ser>
          <c:idx val="1"/>
          <c:order val="1"/>
          <c:tx>
            <c:strRef>
              <c:f>Sheet1!$D$71</c:f>
              <c:strCache>
                <c:ptCount val="1"/>
              </c:strCache>
            </c:strRef>
          </c:tx>
          <c:cat>
            <c:strRef>
              <c:f>Sheet1!$A$72:$B$79</c:f>
              <c:strCache>
                <c:ptCount val="8"/>
                <c:pt idx="0">
                  <c:v>South Africa</c:v>
                </c:pt>
                <c:pt idx="1">
                  <c:v>Nigeria</c:v>
                </c:pt>
                <c:pt idx="2">
                  <c:v>Rwanda</c:v>
                </c:pt>
                <c:pt idx="3">
                  <c:v>Uganda</c:v>
                </c:pt>
                <c:pt idx="4">
                  <c:v>Tanzania</c:v>
                </c:pt>
                <c:pt idx="5">
                  <c:v>Ghana</c:v>
                </c:pt>
                <c:pt idx="6">
                  <c:v>Kenya</c:v>
                </c:pt>
                <c:pt idx="7">
                  <c:v>Ethiopia</c:v>
                </c:pt>
              </c:strCache>
            </c:strRef>
          </c:cat>
          <c:val>
            <c:numRef>
              <c:f>Sheet1!$D$72:$D$79</c:f>
              <c:numCache>
                <c:formatCode>General</c:formatCode>
                <c:ptCount val="8"/>
              </c:numCache>
            </c:numRef>
          </c:val>
        </c:ser>
        <c:axId val="100358784"/>
        <c:axId val="100364672"/>
      </c:barChart>
      <c:catAx>
        <c:axId val="100358784"/>
        <c:scaling>
          <c:orientation val="minMax"/>
        </c:scaling>
        <c:axPos val="b"/>
        <c:tickLblPos val="nextTo"/>
        <c:crossAx val="100364672"/>
        <c:crosses val="autoZero"/>
        <c:auto val="1"/>
        <c:lblAlgn val="ctr"/>
        <c:lblOffset val="100"/>
      </c:catAx>
      <c:valAx>
        <c:axId val="100364672"/>
        <c:scaling>
          <c:orientation val="minMax"/>
        </c:scaling>
        <c:axPos val="l"/>
        <c:majorGridlines/>
        <c:title>
          <c:tx>
            <c:rich>
              <a:bodyPr rot="-5400000" vert="horz"/>
              <a:lstStyle/>
              <a:p>
                <a:pPr>
                  <a:defRPr/>
                </a:pPr>
                <a:r>
                  <a:rPr lang="en-US"/>
                  <a:t>Per</a:t>
                </a:r>
                <a:r>
                  <a:rPr lang="en-US" baseline="0"/>
                  <a:t> capita consumption in litres</a:t>
                </a:r>
                <a:endParaRPr lang="en-US"/>
              </a:p>
            </c:rich>
          </c:tx>
          <c:layout>
            <c:manualLayout>
              <c:xMode val="edge"/>
              <c:yMode val="edge"/>
              <c:x val="2.8259479062699631E-2"/>
              <c:y val="0.19205857162591516"/>
            </c:manualLayout>
          </c:layout>
        </c:title>
        <c:numFmt formatCode="General" sourceLinked="1"/>
        <c:tickLblPos val="nextTo"/>
        <c:crossAx val="100358784"/>
        <c:crosses val="autoZero"/>
        <c:crossBetween val="between"/>
      </c:valAx>
    </c:plotArea>
    <c:plotVisOnly val="1"/>
  </c:chart>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9:Percentage</a:t>
            </a:r>
            <a:r>
              <a:rPr lang="en-US" baseline="0"/>
              <a:t> of Alcohol use by social environment</a:t>
            </a:r>
            <a:endParaRPr lang="en-US"/>
          </a:p>
        </c:rich>
      </c:tx>
      <c:layout>
        <c:manualLayout>
          <c:xMode val="edge"/>
          <c:yMode val="edge"/>
          <c:x val="0.11933181298492783"/>
          <c:y val="3.8834951456310683E-2"/>
        </c:manualLayout>
      </c:layout>
    </c:title>
    <c:plotArea>
      <c:layout/>
      <c:barChart>
        <c:barDir val="col"/>
        <c:grouping val="clustered"/>
        <c:ser>
          <c:idx val="0"/>
          <c:order val="0"/>
          <c:tx>
            <c:strRef>
              <c:f>Sheet1!$B$108:$B$109</c:f>
              <c:strCache>
                <c:ptCount val="1"/>
                <c:pt idx="0">
                  <c:v>% Ever taken alcohol Yes</c:v>
                </c:pt>
              </c:strCache>
            </c:strRef>
          </c:tx>
          <c:cat>
            <c:strRef>
              <c:f>Sheet1!$A$110:$A$114</c:f>
              <c:strCache>
                <c:ptCount val="5"/>
                <c:pt idx="0">
                  <c:v>Friends take alcohol</c:v>
                </c:pt>
                <c:pt idx="1">
                  <c:v>Drugs available</c:v>
                </c:pt>
                <c:pt idx="2">
                  <c:v>Lives with both parents</c:v>
                </c:pt>
                <c:pt idx="3">
                  <c:v>Mother/father/family members take any drug</c:v>
                </c:pt>
                <c:pt idx="4">
                  <c:v>Drugs available in the community</c:v>
                </c:pt>
              </c:strCache>
            </c:strRef>
          </c:cat>
          <c:val>
            <c:numRef>
              <c:f>Sheet1!$B$110:$B$114</c:f>
              <c:numCache>
                <c:formatCode>General</c:formatCode>
                <c:ptCount val="5"/>
                <c:pt idx="0">
                  <c:v>9.5</c:v>
                </c:pt>
                <c:pt idx="1">
                  <c:v>13.1</c:v>
                </c:pt>
                <c:pt idx="2">
                  <c:v>7.4</c:v>
                </c:pt>
                <c:pt idx="3">
                  <c:v>7.2</c:v>
                </c:pt>
                <c:pt idx="4">
                  <c:v>4</c:v>
                </c:pt>
              </c:numCache>
            </c:numRef>
          </c:val>
        </c:ser>
        <c:ser>
          <c:idx val="1"/>
          <c:order val="1"/>
          <c:tx>
            <c:strRef>
              <c:f>Sheet1!$C$108:$C$109</c:f>
              <c:strCache>
                <c:ptCount val="1"/>
                <c:pt idx="0">
                  <c:v>% Ever taken alcohol No</c:v>
                </c:pt>
              </c:strCache>
            </c:strRef>
          </c:tx>
          <c:cat>
            <c:strRef>
              <c:f>Sheet1!$A$110:$A$114</c:f>
              <c:strCache>
                <c:ptCount val="5"/>
                <c:pt idx="0">
                  <c:v>Friends take alcohol</c:v>
                </c:pt>
                <c:pt idx="1">
                  <c:v>Drugs available</c:v>
                </c:pt>
                <c:pt idx="2">
                  <c:v>Lives with both parents</c:v>
                </c:pt>
                <c:pt idx="3">
                  <c:v>Mother/father/family members take any drug</c:v>
                </c:pt>
                <c:pt idx="4">
                  <c:v>Drugs available in the community</c:v>
                </c:pt>
              </c:strCache>
            </c:strRef>
          </c:cat>
          <c:val>
            <c:numRef>
              <c:f>Sheet1!$C$110:$C$114</c:f>
              <c:numCache>
                <c:formatCode>General</c:formatCode>
                <c:ptCount val="5"/>
                <c:pt idx="0">
                  <c:v>2.1</c:v>
                </c:pt>
                <c:pt idx="1">
                  <c:v>2.1</c:v>
                </c:pt>
                <c:pt idx="2">
                  <c:v>2.2000000000000002</c:v>
                </c:pt>
                <c:pt idx="3">
                  <c:v>1.8</c:v>
                </c:pt>
                <c:pt idx="4">
                  <c:v>1.1000000000000001</c:v>
                </c:pt>
              </c:numCache>
            </c:numRef>
          </c:val>
        </c:ser>
        <c:axId val="100385536"/>
        <c:axId val="100387072"/>
      </c:barChart>
      <c:catAx>
        <c:axId val="100385536"/>
        <c:scaling>
          <c:orientation val="minMax"/>
        </c:scaling>
        <c:axPos val="b"/>
        <c:majorTickMark val="none"/>
        <c:tickLblPos val="nextTo"/>
        <c:crossAx val="100387072"/>
        <c:crosses val="autoZero"/>
        <c:auto val="1"/>
        <c:lblAlgn val="ctr"/>
        <c:lblOffset val="100"/>
      </c:catAx>
      <c:valAx>
        <c:axId val="100387072"/>
        <c:scaling>
          <c:orientation val="minMax"/>
        </c:scaling>
        <c:axPos val="l"/>
        <c:majorGridlines/>
        <c:title>
          <c:tx>
            <c:rich>
              <a:bodyPr/>
              <a:lstStyle/>
              <a:p>
                <a:pPr>
                  <a:defRPr/>
                </a:pPr>
                <a:r>
                  <a:rPr lang="en-US"/>
                  <a:t>Percentage</a:t>
                </a:r>
                <a:r>
                  <a:rPr lang="en-US" baseline="0"/>
                  <a:t>  use</a:t>
                </a:r>
                <a:endParaRPr lang="en-US"/>
              </a:p>
            </c:rich>
          </c:tx>
          <c:layout/>
        </c:title>
        <c:numFmt formatCode="General" sourceLinked="1"/>
        <c:tickLblPos val="nextTo"/>
        <c:crossAx val="100385536"/>
        <c:crosses val="autoZero"/>
        <c:crossBetween val="between"/>
      </c:valAx>
    </c:plotArea>
    <c:legend>
      <c:legendPos val="r"/>
      <c:layout/>
    </c:legend>
    <c:plotVisOnly val="1"/>
  </c:chart>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1:Consumption</a:t>
            </a:r>
            <a:r>
              <a:rPr lang="en-US" baseline="0"/>
              <a:t> of alcohol </a:t>
            </a:r>
            <a:endParaRPr lang="en-US"/>
          </a:p>
        </c:rich>
      </c:tx>
      <c:layout/>
    </c:title>
    <c:plotArea>
      <c:layout/>
      <c:barChart>
        <c:barDir val="col"/>
        <c:grouping val="clustered"/>
        <c:ser>
          <c:idx val="0"/>
          <c:order val="0"/>
          <c:tx>
            <c:strRef>
              <c:f>Sheet1!$A$28</c:f>
              <c:strCache>
                <c:ptCount val="1"/>
                <c:pt idx="0">
                  <c:v>Total</c:v>
                </c:pt>
              </c:strCache>
            </c:strRef>
          </c:tx>
          <c:dLbls>
            <c:showVal val="1"/>
          </c:dLbls>
          <c:cat>
            <c:numRef>
              <c:f>Sheet1!$B$24:$F$24</c:f>
              <c:numCache>
                <c:formatCode>General</c:formatCode>
                <c:ptCount val="5"/>
                <c:pt idx="0">
                  <c:v>2010</c:v>
                </c:pt>
                <c:pt idx="1">
                  <c:v>2011</c:v>
                </c:pt>
                <c:pt idx="2">
                  <c:v>2012</c:v>
                </c:pt>
                <c:pt idx="3">
                  <c:v>2013</c:v>
                </c:pt>
                <c:pt idx="4">
                  <c:v>2014</c:v>
                </c:pt>
              </c:numCache>
            </c:numRef>
          </c:cat>
          <c:val>
            <c:numRef>
              <c:f>Sheet1!$B$28:$F$28</c:f>
              <c:numCache>
                <c:formatCode>General</c:formatCode>
                <c:ptCount val="5"/>
                <c:pt idx="0">
                  <c:v>507.9</c:v>
                </c:pt>
                <c:pt idx="1">
                  <c:v>566.79999999999995</c:v>
                </c:pt>
                <c:pt idx="2">
                  <c:v>635.19999999999993</c:v>
                </c:pt>
                <c:pt idx="3">
                  <c:v>558.6</c:v>
                </c:pt>
                <c:pt idx="4">
                  <c:v>628.5</c:v>
                </c:pt>
              </c:numCache>
            </c:numRef>
          </c:val>
        </c:ser>
        <c:axId val="101595776"/>
        <c:axId val="101622528"/>
      </c:barChart>
      <c:catAx>
        <c:axId val="101595776"/>
        <c:scaling>
          <c:orientation val="minMax"/>
        </c:scaling>
        <c:axPos val="b"/>
        <c:title>
          <c:tx>
            <c:rich>
              <a:bodyPr/>
              <a:lstStyle/>
              <a:p>
                <a:pPr>
                  <a:defRPr/>
                </a:pPr>
                <a:r>
                  <a:rPr lang="en-US"/>
                  <a:t>Years</a:t>
                </a:r>
              </a:p>
            </c:rich>
          </c:tx>
          <c:layout/>
        </c:title>
        <c:numFmt formatCode="General" sourceLinked="1"/>
        <c:majorTickMark val="none"/>
        <c:tickLblPos val="nextTo"/>
        <c:crossAx val="101622528"/>
        <c:crosses val="autoZero"/>
        <c:auto val="1"/>
        <c:lblAlgn val="ctr"/>
        <c:lblOffset val="100"/>
      </c:catAx>
      <c:valAx>
        <c:axId val="101622528"/>
        <c:scaling>
          <c:orientation val="minMax"/>
        </c:scaling>
        <c:axPos val="l"/>
        <c:majorGridlines/>
        <c:title>
          <c:tx>
            <c:rich>
              <a:bodyPr/>
              <a:lstStyle/>
              <a:p>
                <a:pPr>
                  <a:defRPr/>
                </a:pPr>
                <a:r>
                  <a:rPr lang="en-US"/>
                  <a:t>Consumption</a:t>
                </a:r>
                <a:r>
                  <a:rPr lang="en-US" baseline="0"/>
                  <a:t> in millions of litres</a:t>
                </a:r>
                <a:r>
                  <a:rPr lang="en-US"/>
                  <a:t> </a:t>
                </a:r>
              </a:p>
            </c:rich>
          </c:tx>
          <c:layout>
            <c:manualLayout>
              <c:xMode val="edge"/>
              <c:yMode val="edge"/>
              <c:x val="3.316749585406302E-2"/>
              <c:y val="0.15826207207969975"/>
            </c:manualLayout>
          </c:layout>
        </c:title>
        <c:numFmt formatCode="General" sourceLinked="1"/>
        <c:tickLblPos val="nextTo"/>
        <c:crossAx val="101595776"/>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5:Per</a:t>
            </a:r>
            <a:r>
              <a:rPr lang="en-US" baseline="0"/>
              <a:t> capita consumption of pure Alcohol for population above 18 years</a:t>
            </a:r>
            <a:endParaRPr lang="en-US"/>
          </a:p>
        </c:rich>
      </c:tx>
      <c:layout/>
    </c:title>
    <c:plotArea>
      <c:layout/>
      <c:barChart>
        <c:barDir val="col"/>
        <c:grouping val="clustered"/>
        <c:ser>
          <c:idx val="0"/>
          <c:order val="0"/>
          <c:tx>
            <c:strRef>
              <c:f>Sheet1!$A$64</c:f>
              <c:strCache>
                <c:ptCount val="1"/>
                <c:pt idx="0">
                  <c:v>Total</c:v>
                </c:pt>
              </c:strCache>
            </c:strRef>
          </c:tx>
          <c:dLbls>
            <c:showVal val="1"/>
          </c:dLbls>
          <c:cat>
            <c:numRef>
              <c:f>Sheet1!$B$61:$F$61</c:f>
              <c:numCache>
                <c:formatCode>General</c:formatCode>
                <c:ptCount val="5"/>
                <c:pt idx="0">
                  <c:v>2009</c:v>
                </c:pt>
                <c:pt idx="1">
                  <c:v>2010</c:v>
                </c:pt>
                <c:pt idx="2">
                  <c:v>2011</c:v>
                </c:pt>
                <c:pt idx="3">
                  <c:v>2012</c:v>
                </c:pt>
                <c:pt idx="4">
                  <c:v>2013</c:v>
                </c:pt>
              </c:numCache>
            </c:numRef>
          </c:cat>
          <c:val>
            <c:numRef>
              <c:f>Sheet1!$B$64:$F$64</c:f>
              <c:numCache>
                <c:formatCode>General</c:formatCode>
                <c:ptCount val="5"/>
                <c:pt idx="0">
                  <c:v>4.0369999999999999</c:v>
                </c:pt>
                <c:pt idx="1">
                  <c:v>4.1639999999999997</c:v>
                </c:pt>
                <c:pt idx="2">
                  <c:v>4.53</c:v>
                </c:pt>
                <c:pt idx="3">
                  <c:v>4.9269999999999996</c:v>
                </c:pt>
                <c:pt idx="4">
                  <c:v>4.2190000000000003</c:v>
                </c:pt>
              </c:numCache>
            </c:numRef>
          </c:val>
        </c:ser>
        <c:axId val="101651200"/>
        <c:axId val="101653120"/>
      </c:barChart>
      <c:catAx>
        <c:axId val="101651200"/>
        <c:scaling>
          <c:orientation val="minMax"/>
        </c:scaling>
        <c:axPos val="b"/>
        <c:title>
          <c:tx>
            <c:rich>
              <a:bodyPr/>
              <a:lstStyle/>
              <a:p>
                <a:pPr>
                  <a:defRPr/>
                </a:pPr>
                <a:r>
                  <a:rPr lang="en-US"/>
                  <a:t>Years</a:t>
                </a:r>
              </a:p>
            </c:rich>
          </c:tx>
          <c:layout/>
        </c:title>
        <c:numFmt formatCode="General" sourceLinked="1"/>
        <c:majorTickMark val="none"/>
        <c:tickLblPos val="nextTo"/>
        <c:crossAx val="101653120"/>
        <c:crosses val="autoZero"/>
        <c:auto val="1"/>
        <c:lblAlgn val="ctr"/>
        <c:lblOffset val="100"/>
      </c:catAx>
      <c:valAx>
        <c:axId val="101653120"/>
        <c:scaling>
          <c:orientation val="minMax"/>
        </c:scaling>
        <c:axPos val="l"/>
        <c:majorGridlines/>
        <c:title>
          <c:tx>
            <c:rich>
              <a:bodyPr/>
              <a:lstStyle/>
              <a:p>
                <a:pPr>
                  <a:defRPr/>
                </a:pPr>
                <a:r>
                  <a:rPr lang="en-US"/>
                  <a:t>Per</a:t>
                </a:r>
                <a:r>
                  <a:rPr lang="en-US" baseline="0"/>
                  <a:t> capita consumption in litres</a:t>
                </a:r>
                <a:endParaRPr lang="en-US"/>
              </a:p>
            </c:rich>
          </c:tx>
          <c:layout>
            <c:manualLayout>
              <c:xMode val="edge"/>
              <c:yMode val="edge"/>
              <c:x val="2.3598820058997043E-2"/>
              <c:y val="0.21187512618614981"/>
            </c:manualLayout>
          </c:layout>
        </c:title>
        <c:numFmt formatCode="General" sourceLinked="1"/>
        <c:tickLblPos val="nextTo"/>
        <c:crossAx val="101651200"/>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2:Per</a:t>
            </a:r>
            <a:r>
              <a:rPr lang="en-US" baseline="0"/>
              <a:t> capita consumption of alcohol in the Formal Market </a:t>
            </a:r>
            <a:endParaRPr lang="en-US"/>
          </a:p>
        </c:rich>
      </c:tx>
      <c:layout/>
    </c:title>
    <c:plotArea>
      <c:layout/>
      <c:barChart>
        <c:barDir val="col"/>
        <c:grouping val="clustered"/>
        <c:ser>
          <c:idx val="0"/>
          <c:order val="0"/>
          <c:tx>
            <c:strRef>
              <c:f>Sheet1!$A$20</c:f>
              <c:strCache>
                <c:ptCount val="1"/>
                <c:pt idx="0">
                  <c:v>Total</c:v>
                </c:pt>
              </c:strCache>
            </c:strRef>
          </c:tx>
          <c:dLbls>
            <c:showVal val="1"/>
          </c:dLbls>
          <c:cat>
            <c:numRef>
              <c:f>Sheet1!$B$16:$F$16</c:f>
              <c:numCache>
                <c:formatCode>General</c:formatCode>
                <c:ptCount val="5"/>
                <c:pt idx="0">
                  <c:v>2010</c:v>
                </c:pt>
                <c:pt idx="1">
                  <c:v>2011</c:v>
                </c:pt>
                <c:pt idx="2">
                  <c:v>2012</c:v>
                </c:pt>
                <c:pt idx="3">
                  <c:v>2013</c:v>
                </c:pt>
                <c:pt idx="4">
                  <c:v>2014</c:v>
                </c:pt>
              </c:numCache>
            </c:numRef>
          </c:cat>
          <c:val>
            <c:numRef>
              <c:f>Sheet1!$B$20:$F$20</c:f>
              <c:numCache>
                <c:formatCode>0.00</c:formatCode>
                <c:ptCount val="5"/>
                <c:pt idx="0">
                  <c:v>13.192207792207792</c:v>
                </c:pt>
                <c:pt idx="1">
                  <c:v>14.349367088607595</c:v>
                </c:pt>
                <c:pt idx="2">
                  <c:v>15.606879606879605</c:v>
                </c:pt>
                <c:pt idx="3">
                  <c:v>13.363636363636363</c:v>
                </c:pt>
                <c:pt idx="4">
                  <c:v>14.616279069767442</c:v>
                </c:pt>
              </c:numCache>
            </c:numRef>
          </c:val>
        </c:ser>
        <c:axId val="101689984"/>
        <c:axId val="101704448"/>
      </c:barChart>
      <c:catAx>
        <c:axId val="101689984"/>
        <c:scaling>
          <c:orientation val="minMax"/>
        </c:scaling>
        <c:axPos val="b"/>
        <c:title>
          <c:tx>
            <c:rich>
              <a:bodyPr/>
              <a:lstStyle/>
              <a:p>
                <a:pPr>
                  <a:defRPr/>
                </a:pPr>
                <a:r>
                  <a:rPr lang="en-US"/>
                  <a:t>Years</a:t>
                </a:r>
              </a:p>
            </c:rich>
          </c:tx>
          <c:layout/>
        </c:title>
        <c:numFmt formatCode="General" sourceLinked="1"/>
        <c:majorTickMark val="none"/>
        <c:tickLblPos val="nextTo"/>
        <c:crossAx val="101704448"/>
        <c:crosses val="autoZero"/>
        <c:auto val="1"/>
        <c:lblAlgn val="ctr"/>
        <c:lblOffset val="100"/>
      </c:catAx>
      <c:valAx>
        <c:axId val="101704448"/>
        <c:scaling>
          <c:orientation val="minMax"/>
        </c:scaling>
        <c:axPos val="l"/>
        <c:majorGridlines/>
        <c:title>
          <c:tx>
            <c:rich>
              <a:bodyPr/>
              <a:lstStyle/>
              <a:p>
                <a:pPr>
                  <a:defRPr/>
                </a:pPr>
                <a:r>
                  <a:rPr lang="en-US"/>
                  <a:t>Per</a:t>
                </a:r>
                <a:r>
                  <a:rPr lang="en-US" baseline="0"/>
                  <a:t> capita consumption of alcohol</a:t>
                </a:r>
                <a:endParaRPr lang="en-US"/>
              </a:p>
            </c:rich>
          </c:tx>
          <c:layout/>
        </c:title>
        <c:numFmt formatCode="0.00" sourceLinked="1"/>
        <c:tickLblPos val="nextTo"/>
        <c:crossAx val="101689984"/>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8:Consumption</a:t>
            </a:r>
            <a:r>
              <a:rPr lang="en-US" baseline="0"/>
              <a:t> of pure alcohol by age</a:t>
            </a:r>
            <a:endParaRPr lang="en-US"/>
          </a:p>
        </c:rich>
      </c:tx>
      <c:layout/>
    </c:title>
    <c:plotArea>
      <c:layout/>
      <c:barChart>
        <c:barDir val="col"/>
        <c:grouping val="clustered"/>
        <c:ser>
          <c:idx val="0"/>
          <c:order val="0"/>
          <c:tx>
            <c:strRef>
              <c:f>Sheet1!$A$100</c:f>
              <c:strCache>
                <c:ptCount val="1"/>
                <c:pt idx="0">
                  <c:v>Population &gt;18</c:v>
                </c:pt>
              </c:strCache>
            </c:strRef>
          </c:tx>
          <c:cat>
            <c:numRef>
              <c:f>Sheet1!$B$99:$F$99</c:f>
              <c:numCache>
                <c:formatCode>General</c:formatCode>
                <c:ptCount val="5"/>
                <c:pt idx="0">
                  <c:v>2009</c:v>
                </c:pt>
                <c:pt idx="1">
                  <c:v>2010</c:v>
                </c:pt>
                <c:pt idx="2">
                  <c:v>2011</c:v>
                </c:pt>
                <c:pt idx="3">
                  <c:v>2012</c:v>
                </c:pt>
                <c:pt idx="4">
                  <c:v>2013</c:v>
                </c:pt>
              </c:numCache>
            </c:numRef>
          </c:cat>
          <c:val>
            <c:numRef>
              <c:f>Sheet1!$B$100:$F$100</c:f>
              <c:numCache>
                <c:formatCode>General</c:formatCode>
                <c:ptCount val="5"/>
                <c:pt idx="0">
                  <c:v>3.86</c:v>
                </c:pt>
                <c:pt idx="1">
                  <c:v>3.98</c:v>
                </c:pt>
                <c:pt idx="2">
                  <c:v>4.33</c:v>
                </c:pt>
                <c:pt idx="3">
                  <c:v>4.71</c:v>
                </c:pt>
                <c:pt idx="4">
                  <c:v>4.04</c:v>
                </c:pt>
              </c:numCache>
            </c:numRef>
          </c:val>
        </c:ser>
        <c:ser>
          <c:idx val="1"/>
          <c:order val="1"/>
          <c:tx>
            <c:strRef>
              <c:f>Sheet1!$A$101</c:f>
              <c:strCache>
                <c:ptCount val="1"/>
                <c:pt idx="0">
                  <c:v>Population &lt;18</c:v>
                </c:pt>
              </c:strCache>
            </c:strRef>
          </c:tx>
          <c:cat>
            <c:numRef>
              <c:f>Sheet1!$B$99:$F$99</c:f>
              <c:numCache>
                <c:formatCode>General</c:formatCode>
                <c:ptCount val="5"/>
                <c:pt idx="0">
                  <c:v>2009</c:v>
                </c:pt>
                <c:pt idx="1">
                  <c:v>2010</c:v>
                </c:pt>
                <c:pt idx="2">
                  <c:v>2011</c:v>
                </c:pt>
                <c:pt idx="3">
                  <c:v>2012</c:v>
                </c:pt>
                <c:pt idx="4">
                  <c:v>2013</c:v>
                </c:pt>
              </c:numCache>
            </c:numRef>
          </c:cat>
          <c:val>
            <c:numRef>
              <c:f>Sheet1!$B$101:$F$101</c:f>
              <c:numCache>
                <c:formatCode>General</c:formatCode>
                <c:ptCount val="5"/>
                <c:pt idx="0">
                  <c:v>0.17</c:v>
                </c:pt>
                <c:pt idx="1">
                  <c:v>0.18</c:v>
                </c:pt>
                <c:pt idx="2">
                  <c:v>0.2</c:v>
                </c:pt>
                <c:pt idx="3">
                  <c:v>0.21</c:v>
                </c:pt>
                <c:pt idx="4">
                  <c:v>0.18</c:v>
                </c:pt>
              </c:numCache>
            </c:numRef>
          </c:val>
        </c:ser>
        <c:axId val="101786752"/>
        <c:axId val="101788672"/>
      </c:barChart>
      <c:catAx>
        <c:axId val="101786752"/>
        <c:scaling>
          <c:orientation val="minMax"/>
        </c:scaling>
        <c:axPos val="b"/>
        <c:title>
          <c:tx>
            <c:rich>
              <a:bodyPr/>
              <a:lstStyle/>
              <a:p>
                <a:pPr>
                  <a:defRPr/>
                </a:pPr>
                <a:r>
                  <a:rPr lang="en-US"/>
                  <a:t>Years</a:t>
                </a:r>
              </a:p>
            </c:rich>
          </c:tx>
          <c:layout/>
        </c:title>
        <c:numFmt formatCode="General" sourceLinked="1"/>
        <c:majorTickMark val="none"/>
        <c:tickLblPos val="nextTo"/>
        <c:crossAx val="101788672"/>
        <c:crosses val="autoZero"/>
        <c:auto val="1"/>
        <c:lblAlgn val="ctr"/>
        <c:lblOffset val="100"/>
      </c:catAx>
      <c:valAx>
        <c:axId val="101788672"/>
        <c:scaling>
          <c:orientation val="minMax"/>
        </c:scaling>
        <c:axPos val="l"/>
        <c:majorGridlines/>
        <c:title>
          <c:tx>
            <c:rich>
              <a:bodyPr rot="-5400000" vert="horz"/>
              <a:lstStyle/>
              <a:p>
                <a:pPr>
                  <a:defRPr/>
                </a:pPr>
                <a:r>
                  <a:rPr lang="en-US"/>
                  <a:t>Consumption</a:t>
                </a:r>
                <a:r>
                  <a:rPr lang="en-US" baseline="0"/>
                  <a:t> in litres</a:t>
                </a:r>
                <a:endParaRPr lang="en-US"/>
              </a:p>
            </c:rich>
          </c:tx>
          <c:layout/>
        </c:title>
        <c:numFmt formatCode="General" sourceLinked="1"/>
        <c:majorTickMark val="none"/>
        <c:tickLblPos val="nextTo"/>
        <c:crossAx val="101786752"/>
        <c:crosses val="autoZero"/>
        <c:crossBetween val="between"/>
      </c:valAx>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10:Proportion of those who have ever used alcohol by gender</a:t>
            </a:r>
          </a:p>
        </c:rich>
      </c:tx>
      <c:layout/>
    </c:title>
    <c:plotArea>
      <c:layout/>
      <c:pieChart>
        <c:varyColors val="1"/>
        <c:ser>
          <c:idx val="0"/>
          <c:order val="0"/>
          <c:tx>
            <c:strRef>
              <c:f>Sheet1!$B$122</c:f>
              <c:strCache>
                <c:ptCount val="1"/>
                <c:pt idx="0">
                  <c:v>Ever used alcohol</c:v>
                </c:pt>
              </c:strCache>
            </c:strRef>
          </c:tx>
          <c:explosion val="19"/>
          <c:dLbls>
            <c:showVal val="1"/>
            <c:showLeaderLines val="1"/>
          </c:dLbls>
          <c:cat>
            <c:strRef>
              <c:f>Sheet1!$A$123:$A$124</c:f>
              <c:strCache>
                <c:ptCount val="2"/>
                <c:pt idx="0">
                  <c:v>Male</c:v>
                </c:pt>
                <c:pt idx="1">
                  <c:v>Female</c:v>
                </c:pt>
              </c:strCache>
            </c:strRef>
          </c:cat>
          <c:val>
            <c:numRef>
              <c:f>Sheet1!$B$123:$B$124</c:f>
              <c:numCache>
                <c:formatCode>0%</c:formatCode>
                <c:ptCount val="2"/>
                <c:pt idx="0" formatCode="0.00%">
                  <c:v>0.59299999999999997</c:v>
                </c:pt>
                <c:pt idx="1">
                  <c:v>0.21</c:v>
                </c:pt>
              </c:numCache>
            </c:numRef>
          </c:val>
        </c:ser>
        <c:firstSliceAng val="0"/>
      </c:pieChart>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11:Proportion of people who have ever used alcohol by age group</a:t>
            </a:r>
          </a:p>
        </c:rich>
      </c:tx>
      <c:layout/>
    </c:title>
    <c:plotArea>
      <c:layout/>
      <c:barChart>
        <c:barDir val="col"/>
        <c:grouping val="clustered"/>
        <c:ser>
          <c:idx val="0"/>
          <c:order val="0"/>
          <c:tx>
            <c:strRef>
              <c:f>Sheet1!$B$132</c:f>
              <c:strCache>
                <c:ptCount val="1"/>
                <c:pt idx="0">
                  <c:v>Ever used alcohol</c:v>
                </c:pt>
              </c:strCache>
            </c:strRef>
          </c:tx>
          <c:cat>
            <c:strRef>
              <c:f>Sheet1!$A$133:$A$137</c:f>
              <c:strCache>
                <c:ptCount val="5"/>
                <c:pt idx="0">
                  <c:v>18-24 Years</c:v>
                </c:pt>
                <c:pt idx="1">
                  <c:v>25-34 Years</c:v>
                </c:pt>
                <c:pt idx="2">
                  <c:v>35-44 Years</c:v>
                </c:pt>
                <c:pt idx="3">
                  <c:v>45-54 Years</c:v>
                </c:pt>
                <c:pt idx="4">
                  <c:v>55 and above</c:v>
                </c:pt>
              </c:strCache>
            </c:strRef>
          </c:cat>
          <c:val>
            <c:numRef>
              <c:f>Sheet1!$B$133:$B$137</c:f>
              <c:numCache>
                <c:formatCode>0.00%</c:formatCode>
                <c:ptCount val="5"/>
                <c:pt idx="0">
                  <c:v>0.23899999999999999</c:v>
                </c:pt>
                <c:pt idx="1">
                  <c:v>0.371</c:v>
                </c:pt>
                <c:pt idx="2">
                  <c:v>0.41299999999999998</c:v>
                </c:pt>
                <c:pt idx="3">
                  <c:v>0.47899999999999998</c:v>
                </c:pt>
                <c:pt idx="4" formatCode="0%">
                  <c:v>0.56999999999999995</c:v>
                </c:pt>
              </c:numCache>
            </c:numRef>
          </c:val>
        </c:ser>
        <c:axId val="101910016"/>
        <c:axId val="101911552"/>
      </c:barChart>
      <c:catAx>
        <c:axId val="101910016"/>
        <c:scaling>
          <c:orientation val="minMax"/>
        </c:scaling>
        <c:axPos val="b"/>
        <c:tickLblPos val="nextTo"/>
        <c:crossAx val="101911552"/>
        <c:crosses val="autoZero"/>
        <c:auto val="1"/>
        <c:lblAlgn val="ctr"/>
        <c:lblOffset val="100"/>
      </c:catAx>
      <c:valAx>
        <c:axId val="101911552"/>
        <c:scaling>
          <c:orientation val="minMax"/>
        </c:scaling>
        <c:axPos val="l"/>
        <c:majorGridlines/>
        <c:title>
          <c:tx>
            <c:rich>
              <a:bodyPr rot="-5400000" vert="horz"/>
              <a:lstStyle/>
              <a:p>
                <a:pPr>
                  <a:defRPr/>
                </a:pPr>
                <a:r>
                  <a:rPr lang="en-US"/>
                  <a:t>Alcohol</a:t>
                </a:r>
                <a:r>
                  <a:rPr lang="en-US" baseline="0"/>
                  <a:t> use by age group</a:t>
                </a:r>
                <a:endParaRPr lang="en-US"/>
              </a:p>
            </c:rich>
          </c:tx>
          <c:layout/>
        </c:title>
        <c:numFmt formatCode="0.00%" sourceLinked="1"/>
        <c:tickLblPos val="nextTo"/>
        <c:crossAx val="101910016"/>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13:Proportion of those who have ever used alcohol by</a:t>
            </a:r>
            <a:r>
              <a:rPr lang="en-US" baseline="0"/>
              <a:t> level of education</a:t>
            </a:r>
            <a:endParaRPr lang="en-US"/>
          </a:p>
        </c:rich>
      </c:tx>
      <c:layout/>
    </c:title>
    <c:plotArea>
      <c:layout/>
      <c:barChart>
        <c:barDir val="col"/>
        <c:grouping val="clustered"/>
        <c:ser>
          <c:idx val="0"/>
          <c:order val="0"/>
          <c:tx>
            <c:strRef>
              <c:f>Sheet1!$B$149</c:f>
              <c:strCache>
                <c:ptCount val="1"/>
                <c:pt idx="0">
                  <c:v>Ever used alcohol</c:v>
                </c:pt>
              </c:strCache>
            </c:strRef>
          </c:tx>
          <c:dLbls>
            <c:showVal val="1"/>
          </c:dLbls>
          <c:cat>
            <c:strRef>
              <c:f>Sheet1!$A$150:$A$153</c:f>
              <c:strCache>
                <c:ptCount val="4"/>
                <c:pt idx="0">
                  <c:v>Primary completed</c:v>
                </c:pt>
                <c:pt idx="1">
                  <c:v>Secondary completed</c:v>
                </c:pt>
                <c:pt idx="2">
                  <c:v>Diploma/post-secondary</c:v>
                </c:pt>
                <c:pt idx="3">
                  <c:v>University degree &amp;above</c:v>
                </c:pt>
              </c:strCache>
            </c:strRef>
          </c:cat>
          <c:val>
            <c:numRef>
              <c:f>Sheet1!$B$150:$B$153</c:f>
              <c:numCache>
                <c:formatCode>0%</c:formatCode>
                <c:ptCount val="4"/>
                <c:pt idx="0" formatCode="0.00%">
                  <c:v>0.36199999999999999</c:v>
                </c:pt>
                <c:pt idx="1">
                  <c:v>0.41</c:v>
                </c:pt>
                <c:pt idx="2" formatCode="0.00%">
                  <c:v>0.50600000000000001</c:v>
                </c:pt>
                <c:pt idx="3" formatCode="0.00%">
                  <c:v>0.47099999999999997</c:v>
                </c:pt>
              </c:numCache>
            </c:numRef>
          </c:val>
        </c:ser>
        <c:axId val="101862400"/>
        <c:axId val="101970688"/>
      </c:barChart>
      <c:catAx>
        <c:axId val="101862400"/>
        <c:scaling>
          <c:orientation val="minMax"/>
        </c:scaling>
        <c:axPos val="b"/>
        <c:tickLblPos val="nextTo"/>
        <c:crossAx val="101970688"/>
        <c:crosses val="autoZero"/>
        <c:auto val="1"/>
        <c:lblAlgn val="ctr"/>
        <c:lblOffset val="100"/>
      </c:catAx>
      <c:valAx>
        <c:axId val="101970688"/>
        <c:scaling>
          <c:orientation val="minMax"/>
        </c:scaling>
        <c:axPos val="l"/>
        <c:majorGridlines/>
        <c:title>
          <c:tx>
            <c:rich>
              <a:bodyPr rot="-5400000" vert="horz"/>
              <a:lstStyle/>
              <a:p>
                <a:pPr>
                  <a:defRPr/>
                </a:pPr>
                <a:r>
                  <a:rPr lang="en-US"/>
                  <a:t>Alcohol</a:t>
                </a:r>
                <a:r>
                  <a:rPr lang="en-US" baseline="0"/>
                  <a:t> use by level of education</a:t>
                </a:r>
                <a:endParaRPr lang="en-US"/>
              </a:p>
            </c:rich>
          </c:tx>
          <c:layout>
            <c:manualLayout>
              <c:xMode val="edge"/>
              <c:yMode val="edge"/>
              <c:x val="3.0555555555555558E-2"/>
              <c:y val="7.4317220764071171E-2"/>
            </c:manualLayout>
          </c:layout>
        </c:title>
        <c:numFmt formatCode="0.00%" sourceLinked="1"/>
        <c:tickLblPos val="nextTo"/>
        <c:crossAx val="101862400"/>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Chart 14:Proportion of those who have ever used alcohol by wealth index</a:t>
            </a:r>
          </a:p>
        </c:rich>
      </c:tx>
      <c:layout/>
    </c:title>
    <c:plotArea>
      <c:layout/>
      <c:barChart>
        <c:barDir val="col"/>
        <c:grouping val="clustered"/>
        <c:ser>
          <c:idx val="0"/>
          <c:order val="0"/>
          <c:tx>
            <c:strRef>
              <c:f>Sheet1!$B$166</c:f>
              <c:strCache>
                <c:ptCount val="1"/>
                <c:pt idx="0">
                  <c:v>Ever used alcohol</c:v>
                </c:pt>
              </c:strCache>
            </c:strRef>
          </c:tx>
          <c:dLbls>
            <c:showVal val="1"/>
          </c:dLbls>
          <c:cat>
            <c:strRef>
              <c:f>Sheet1!$A$167:$A$169</c:f>
              <c:strCache>
                <c:ptCount val="3"/>
                <c:pt idx="0">
                  <c:v>Low wealth Index</c:v>
                </c:pt>
                <c:pt idx="1">
                  <c:v>Middle wealth Index</c:v>
                </c:pt>
                <c:pt idx="2">
                  <c:v>High Wealth Index</c:v>
                </c:pt>
              </c:strCache>
            </c:strRef>
          </c:cat>
          <c:val>
            <c:numRef>
              <c:f>Sheet1!$B$167:$B$169</c:f>
              <c:numCache>
                <c:formatCode>0.00%</c:formatCode>
                <c:ptCount val="3"/>
                <c:pt idx="0">
                  <c:v>0.35099999999999998</c:v>
                </c:pt>
                <c:pt idx="1">
                  <c:v>0.38500000000000001</c:v>
                </c:pt>
                <c:pt idx="2">
                  <c:v>0.40400000000000003</c:v>
                </c:pt>
              </c:numCache>
            </c:numRef>
          </c:val>
        </c:ser>
        <c:axId val="101901440"/>
        <c:axId val="101902976"/>
      </c:barChart>
      <c:catAx>
        <c:axId val="101901440"/>
        <c:scaling>
          <c:orientation val="minMax"/>
        </c:scaling>
        <c:axPos val="b"/>
        <c:tickLblPos val="nextTo"/>
        <c:crossAx val="101902976"/>
        <c:crosses val="autoZero"/>
        <c:auto val="1"/>
        <c:lblAlgn val="ctr"/>
        <c:lblOffset val="100"/>
      </c:catAx>
      <c:valAx>
        <c:axId val="101902976"/>
        <c:scaling>
          <c:orientation val="minMax"/>
        </c:scaling>
        <c:axPos val="l"/>
        <c:majorGridlines/>
        <c:title>
          <c:tx>
            <c:rich>
              <a:bodyPr rot="-5400000" vert="horz"/>
              <a:lstStyle/>
              <a:p>
                <a:pPr>
                  <a:defRPr/>
                </a:pPr>
                <a:r>
                  <a:rPr lang="en-US"/>
                  <a:t>Alcohol</a:t>
                </a:r>
                <a:r>
                  <a:rPr lang="en-US" baseline="0"/>
                  <a:t> use by wealth Index</a:t>
                </a:r>
                <a:endParaRPr lang="en-US"/>
              </a:p>
            </c:rich>
          </c:tx>
          <c:layout/>
        </c:title>
        <c:numFmt formatCode="0.00%" sourceLinked="1"/>
        <c:tickLblPos val="nextTo"/>
        <c:crossAx val="101901440"/>
        <c:crosses val="autoZero"/>
        <c:crossBetween val="between"/>
      </c:valAx>
    </c:plotArea>
    <c:plotVisOnly val="1"/>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11</xdr:col>
      <xdr:colOff>19049</xdr:colOff>
      <xdr:row>82</xdr:row>
      <xdr:rowOff>0</xdr:rowOff>
    </xdr:from>
    <xdr:to>
      <xdr:col>22</xdr:col>
      <xdr:colOff>180974</xdr:colOff>
      <xdr:row>95</xdr:row>
      <xdr:rowOff>142875</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9525</xdr:colOff>
      <xdr:row>67</xdr:row>
      <xdr:rowOff>66676</xdr:rowOff>
    </xdr:from>
    <xdr:to>
      <xdr:col>22</xdr:col>
      <xdr:colOff>152400</xdr:colOff>
      <xdr:row>81</xdr:row>
      <xdr:rowOff>209550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695324</xdr:colOff>
      <xdr:row>105</xdr:row>
      <xdr:rowOff>114300</xdr:rowOff>
    </xdr:from>
    <xdr:to>
      <xdr:col>21</xdr:col>
      <xdr:colOff>352424</xdr:colOff>
      <xdr:row>117</xdr:row>
      <xdr:rowOff>9525</xdr:rowOff>
    </xdr:to>
    <xdr:graphicFrame macro="">
      <xdr:nvGraphicFramePr>
        <xdr:cNvPr id="22" name="Chart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0</xdr:rowOff>
    </xdr:from>
    <xdr:to>
      <xdr:col>17</xdr:col>
      <xdr:colOff>219074</xdr:colOff>
      <xdr:row>9</xdr:row>
      <xdr:rowOff>57150</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28574</xdr:colOff>
      <xdr:row>53</xdr:row>
      <xdr:rowOff>180976</xdr:rowOff>
    </xdr:from>
    <xdr:to>
      <xdr:col>22</xdr:col>
      <xdr:colOff>133349</xdr:colOff>
      <xdr:row>67</xdr:row>
      <xdr:rowOff>9525</xdr:rowOff>
    </xdr:to>
    <xdr:graphicFrame macro="">
      <xdr:nvGraphicFramePr>
        <xdr:cNvPr id="23" name="Chart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47625</xdr:colOff>
      <xdr:row>10</xdr:row>
      <xdr:rowOff>180975</xdr:rowOff>
    </xdr:from>
    <xdr:to>
      <xdr:col>17</xdr:col>
      <xdr:colOff>152400</xdr:colOff>
      <xdr:row>24</xdr:row>
      <xdr:rowOff>57150</xdr:rowOff>
    </xdr:to>
    <xdr:graphicFrame macro="">
      <xdr:nvGraphicFramePr>
        <xdr:cNvPr id="25" name="Chart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714375</xdr:colOff>
      <xdr:row>95</xdr:row>
      <xdr:rowOff>895350</xdr:rowOff>
    </xdr:from>
    <xdr:to>
      <xdr:col>21</xdr:col>
      <xdr:colOff>314325</xdr:colOff>
      <xdr:row>105</xdr:row>
      <xdr:rowOff>47625</xdr:rowOff>
    </xdr:to>
    <xdr:graphicFrame macro="">
      <xdr:nvGraphicFramePr>
        <xdr:cNvPr id="27" name="Chart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66674</xdr:colOff>
      <xdr:row>119</xdr:row>
      <xdr:rowOff>28575</xdr:rowOff>
    </xdr:from>
    <xdr:to>
      <xdr:col>18</xdr:col>
      <xdr:colOff>209550</xdr:colOff>
      <xdr:row>130</xdr:row>
      <xdr:rowOff>47625</xdr:rowOff>
    </xdr:to>
    <xdr:graphicFrame macro="">
      <xdr:nvGraphicFramePr>
        <xdr:cNvPr id="28" name="Chart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9525</xdr:colOff>
      <xdr:row>131</xdr:row>
      <xdr:rowOff>190500</xdr:rowOff>
    </xdr:from>
    <xdr:to>
      <xdr:col>18</xdr:col>
      <xdr:colOff>314325</xdr:colOff>
      <xdr:row>143</xdr:row>
      <xdr:rowOff>28575</xdr:rowOff>
    </xdr:to>
    <xdr:graphicFrame macro="">
      <xdr:nvGraphicFramePr>
        <xdr:cNvPr id="31" name="Chart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133350</xdr:colOff>
      <xdr:row>146</xdr:row>
      <xdr:rowOff>19050</xdr:rowOff>
    </xdr:from>
    <xdr:to>
      <xdr:col>20</xdr:col>
      <xdr:colOff>133350</xdr:colOff>
      <xdr:row>157</xdr:row>
      <xdr:rowOff>390525</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685800</xdr:colOff>
      <xdr:row>161</xdr:row>
      <xdr:rowOff>180975</xdr:rowOff>
    </xdr:from>
    <xdr:to>
      <xdr:col>20</xdr:col>
      <xdr:colOff>142875</xdr:colOff>
      <xdr:row>173</xdr:row>
      <xdr:rowOff>104775</xdr:rowOff>
    </xdr:to>
    <xdr:graphicFrame macro="">
      <xdr:nvGraphicFramePr>
        <xdr:cNvPr id="35" name="Chart 3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11</xdr:col>
      <xdr:colOff>28575</xdr:colOff>
      <xdr:row>34</xdr:row>
      <xdr:rowOff>0</xdr:rowOff>
    </xdr:from>
    <xdr:to>
      <xdr:col>19</xdr:col>
      <xdr:colOff>600075</xdr:colOff>
      <xdr:row>52</xdr:row>
      <xdr:rowOff>62865</xdr:rowOff>
    </xdr:to>
    <xdr:pic>
      <xdr:nvPicPr>
        <xdr:cNvPr id="19" name="Picture 18"/>
        <xdr:cNvPicPr>
          <a:picLocks noChangeAspect="1"/>
        </xdr:cNvPicPr>
      </xdr:nvPicPr>
      <xdr:blipFill>
        <a:blip xmlns:r="http://schemas.openxmlformats.org/officeDocument/2006/relationships" r:embed="rId12"/>
        <a:stretch>
          <a:fillRect/>
        </a:stretch>
      </xdr:blipFill>
      <xdr:spPr>
        <a:xfrm>
          <a:off x="10668000" y="7800975"/>
          <a:ext cx="5448300" cy="52349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203"/>
  <sheetViews>
    <sheetView tabSelected="1" topLeftCell="C153" workbookViewId="0">
      <selection activeCell="H57" sqref="H57"/>
    </sheetView>
  </sheetViews>
  <sheetFormatPr defaultRowHeight="15"/>
  <cols>
    <col min="1" max="1" width="23.42578125" customWidth="1"/>
    <col min="2" max="4" width="14.7109375" customWidth="1"/>
    <col min="5" max="5" width="15" customWidth="1"/>
    <col min="6" max="6" width="16.28515625" customWidth="1"/>
    <col min="7" max="7" width="14.42578125" customWidth="1"/>
    <col min="8" max="11" width="12.140625" customWidth="1"/>
  </cols>
  <sheetData>
    <row r="1" spans="1:11">
      <c r="A1" s="155" t="s">
        <v>33</v>
      </c>
      <c r="B1" s="155"/>
      <c r="C1" s="155"/>
      <c r="D1" s="155"/>
      <c r="E1" s="155"/>
      <c r="F1" s="155"/>
      <c r="G1" s="155"/>
      <c r="H1" s="155"/>
      <c r="I1" s="155"/>
      <c r="J1" s="24"/>
    </row>
    <row r="2" spans="1:11" ht="15.75" thickBot="1">
      <c r="A2" s="128" t="s">
        <v>117</v>
      </c>
      <c r="B2" s="129"/>
      <c r="C2" s="129"/>
      <c r="D2" s="129"/>
      <c r="E2" s="129"/>
      <c r="F2" s="129"/>
      <c r="G2" s="130"/>
      <c r="H2" s="130"/>
      <c r="I2" s="130"/>
      <c r="J2" s="130"/>
      <c r="K2" s="130"/>
    </row>
    <row r="3" spans="1:11" ht="15.75" thickBot="1">
      <c r="A3" s="25"/>
      <c r="B3" s="109">
        <v>2010</v>
      </c>
      <c r="C3" s="109">
        <v>2011</v>
      </c>
      <c r="D3" s="109">
        <v>2012</v>
      </c>
      <c r="E3" s="26">
        <v>2013</v>
      </c>
      <c r="F3" s="70">
        <v>2014</v>
      </c>
      <c r="H3" s="20"/>
      <c r="J3" s="20"/>
      <c r="K3" s="20"/>
    </row>
    <row r="4" spans="1:11" ht="15.75" thickBot="1">
      <c r="A4" s="110" t="s">
        <v>4</v>
      </c>
      <c r="B4" s="111">
        <v>358.4</v>
      </c>
      <c r="C4" s="111">
        <v>400</v>
      </c>
      <c r="D4" s="111">
        <v>448.2</v>
      </c>
      <c r="E4" s="112">
        <v>394.2</v>
      </c>
      <c r="F4" s="70">
        <v>443.5</v>
      </c>
      <c r="H4" s="33"/>
      <c r="J4" s="33"/>
      <c r="K4" s="20"/>
    </row>
    <row r="5" spans="1:11" ht="15.75" thickBot="1">
      <c r="A5" s="110" t="s">
        <v>5</v>
      </c>
      <c r="B5" s="111">
        <v>138</v>
      </c>
      <c r="C5" s="111">
        <v>154</v>
      </c>
      <c r="D5" s="111">
        <v>172.6</v>
      </c>
      <c r="E5" s="112">
        <v>151.80000000000001</v>
      </c>
      <c r="F5" s="70">
        <v>170.8</v>
      </c>
      <c r="H5" s="33"/>
      <c r="J5" s="33"/>
      <c r="K5" s="20"/>
    </row>
    <row r="6" spans="1:11">
      <c r="A6" s="113" t="s">
        <v>6</v>
      </c>
      <c r="B6" s="114">
        <v>11.5</v>
      </c>
      <c r="C6" s="114">
        <v>12.8</v>
      </c>
      <c r="D6" s="114">
        <v>14.4</v>
      </c>
      <c r="E6" s="69">
        <v>12.6</v>
      </c>
      <c r="F6" s="70">
        <v>14.2</v>
      </c>
      <c r="H6" s="33"/>
      <c r="J6" s="33"/>
      <c r="K6" s="20"/>
    </row>
    <row r="7" spans="1:11">
      <c r="A7" s="71" t="s">
        <v>14</v>
      </c>
      <c r="B7" s="70">
        <f>SUM(B4:B6)</f>
        <v>507.9</v>
      </c>
      <c r="C7" s="70">
        <f>SUM(C4:C6)</f>
        <v>566.79999999999995</v>
      </c>
      <c r="D7" s="70">
        <f>SUM(D4:D6)</f>
        <v>635.19999999999993</v>
      </c>
      <c r="E7" s="70">
        <f>SUM(E4:E6)</f>
        <v>558.6</v>
      </c>
      <c r="F7" s="70">
        <f>SUM(F4:F6)</f>
        <v>628.5</v>
      </c>
      <c r="H7" s="69"/>
      <c r="I7" s="20"/>
      <c r="J7" s="69"/>
      <c r="K7" s="20"/>
    </row>
    <row r="8" spans="1:11" ht="34.5" customHeight="1">
      <c r="A8" s="136" t="s">
        <v>147</v>
      </c>
      <c r="B8" s="137"/>
      <c r="C8" s="137"/>
      <c r="D8" s="137"/>
      <c r="E8" s="137"/>
      <c r="F8" s="137"/>
      <c r="G8" s="137"/>
      <c r="H8" s="69"/>
      <c r="I8" s="20"/>
      <c r="J8" s="69"/>
      <c r="K8" s="20"/>
    </row>
    <row r="9" spans="1:11" ht="15.75">
      <c r="A9" s="72"/>
      <c r="B9" s="21"/>
      <c r="C9" s="21"/>
      <c r="D9" s="21"/>
      <c r="E9" s="21"/>
      <c r="F9" s="21"/>
      <c r="G9" s="21"/>
      <c r="H9" s="69"/>
      <c r="I9" s="20"/>
      <c r="J9" s="69"/>
      <c r="K9" s="20"/>
    </row>
    <row r="10" spans="1:11" ht="15.75" thickBot="1">
      <c r="A10" s="94" t="s">
        <v>125</v>
      </c>
      <c r="B10" s="69"/>
      <c r="C10" s="69"/>
      <c r="D10" s="69"/>
      <c r="E10" s="69"/>
      <c r="F10" s="69"/>
      <c r="G10" s="69"/>
      <c r="H10" s="69"/>
      <c r="I10" s="20"/>
      <c r="J10" s="69"/>
      <c r="K10" s="20"/>
    </row>
    <row r="11" spans="1:11">
      <c r="A11" s="86"/>
      <c r="B11" s="87">
        <v>2010</v>
      </c>
      <c r="C11" s="87">
        <f>B11+1</f>
        <v>2011</v>
      </c>
      <c r="D11" s="87">
        <f>C11+1</f>
        <v>2012</v>
      </c>
      <c r="E11" s="87">
        <f>D11+1</f>
        <v>2013</v>
      </c>
      <c r="F11" s="88">
        <f>E11+1</f>
        <v>2014</v>
      </c>
      <c r="G11" s="69"/>
      <c r="H11" s="69"/>
      <c r="I11" s="20"/>
      <c r="J11" s="69"/>
      <c r="K11" s="20"/>
    </row>
    <row r="12" spans="1:11">
      <c r="A12" s="89" t="s">
        <v>122</v>
      </c>
      <c r="B12" s="90">
        <v>38.5</v>
      </c>
      <c r="C12" s="90">
        <v>39.5</v>
      </c>
      <c r="D12" s="90">
        <v>40.700000000000003</v>
      </c>
      <c r="E12" s="90">
        <v>41.8</v>
      </c>
      <c r="F12" s="91">
        <v>43</v>
      </c>
      <c r="G12" s="69"/>
      <c r="H12" s="69"/>
      <c r="I12" s="20"/>
      <c r="J12" s="69"/>
      <c r="K12" s="20"/>
    </row>
    <row r="13" spans="1:11">
      <c r="A13" s="92" t="s">
        <v>123</v>
      </c>
      <c r="B13" s="20"/>
      <c r="C13" s="20"/>
      <c r="D13" s="20"/>
      <c r="E13" s="20"/>
      <c r="F13" s="93"/>
      <c r="G13" s="69"/>
      <c r="H13" s="69"/>
      <c r="I13" s="20"/>
      <c r="J13" s="69"/>
      <c r="K13" s="20"/>
    </row>
    <row r="14" spans="1:11">
      <c r="A14" s="84"/>
      <c r="B14" s="69"/>
      <c r="C14" s="69"/>
      <c r="D14" s="69"/>
      <c r="E14" s="69"/>
      <c r="F14" s="69"/>
      <c r="G14" s="69"/>
      <c r="H14" s="69"/>
      <c r="I14" s="20"/>
      <c r="J14" s="69"/>
      <c r="K14" s="20"/>
    </row>
    <row r="15" spans="1:11">
      <c r="A15" s="134" t="s">
        <v>126</v>
      </c>
      <c r="B15" s="120"/>
      <c r="C15" s="120"/>
      <c r="D15" s="120"/>
      <c r="E15" s="120"/>
      <c r="F15" s="69"/>
      <c r="G15" s="69"/>
      <c r="H15" s="69"/>
      <c r="I15" s="20"/>
      <c r="J15" s="69"/>
      <c r="K15" s="20"/>
    </row>
    <row r="16" spans="1:11">
      <c r="A16" s="71"/>
      <c r="B16" s="12">
        <v>2010</v>
      </c>
      <c r="C16" s="12">
        <v>2011</v>
      </c>
      <c r="D16" s="12">
        <v>2012</v>
      </c>
      <c r="E16" s="12">
        <v>2013</v>
      </c>
      <c r="F16" s="12">
        <v>2014</v>
      </c>
      <c r="G16" s="69"/>
      <c r="H16" s="69"/>
      <c r="I16" s="20"/>
      <c r="J16" s="69"/>
      <c r="K16" s="20"/>
    </row>
    <row r="17" spans="1:11">
      <c r="A17" s="71" t="s">
        <v>4</v>
      </c>
      <c r="B17" s="95">
        <f>B4/B12</f>
        <v>9.3090909090909086</v>
      </c>
      <c r="C17" s="95">
        <f>C4/C12</f>
        <v>10.126582278481013</v>
      </c>
      <c r="D17" s="95">
        <f>D4/D12</f>
        <v>11.012285012285011</v>
      </c>
      <c r="E17" s="95">
        <f>E4/E12</f>
        <v>9.4306220095693778</v>
      </c>
      <c r="F17" s="96">
        <f>F4/F12</f>
        <v>10.313953488372093</v>
      </c>
      <c r="G17" s="69"/>
      <c r="H17" s="69"/>
      <c r="I17" s="20"/>
      <c r="J17" s="69"/>
      <c r="K17" s="20"/>
    </row>
    <row r="18" spans="1:11">
      <c r="A18" s="71" t="s">
        <v>5</v>
      </c>
      <c r="B18" s="95">
        <f>B5/B12</f>
        <v>3.5844155844155843</v>
      </c>
      <c r="C18" s="95">
        <f>C5/C12</f>
        <v>3.8987341772151898</v>
      </c>
      <c r="D18" s="95">
        <f>D5/D12</f>
        <v>4.2407862407862407</v>
      </c>
      <c r="E18" s="95">
        <f>E5/E12</f>
        <v>3.6315789473684217</v>
      </c>
      <c r="F18" s="96">
        <f>F5/F12</f>
        <v>3.9720930232558143</v>
      </c>
      <c r="G18" s="69"/>
      <c r="H18" s="69"/>
      <c r="I18" s="20"/>
      <c r="J18" s="69"/>
      <c r="K18" s="20"/>
    </row>
    <row r="19" spans="1:11">
      <c r="A19" s="71" t="s">
        <v>6</v>
      </c>
      <c r="B19" s="95">
        <f>B6/B12</f>
        <v>0.29870129870129869</v>
      </c>
      <c r="C19" s="95">
        <f>C6/C12</f>
        <v>0.32405063291139241</v>
      </c>
      <c r="D19" s="95">
        <f>D6/D12</f>
        <v>0.35380835380835379</v>
      </c>
      <c r="E19" s="95">
        <f>E6/E12</f>
        <v>0.30143540669856461</v>
      </c>
      <c r="F19" s="96">
        <f>F6/F12</f>
        <v>0.33023255813953489</v>
      </c>
      <c r="G19" s="69"/>
      <c r="H19" s="69"/>
      <c r="I19" s="20"/>
      <c r="J19" s="69"/>
      <c r="K19" s="20"/>
    </row>
    <row r="20" spans="1:11">
      <c r="A20" s="71" t="s">
        <v>14</v>
      </c>
      <c r="B20" s="95">
        <f>SUM(B17:B19)</f>
        <v>13.192207792207792</v>
      </c>
      <c r="C20" s="95">
        <f t="shared" ref="C20:F20" si="0">SUM(C17:C19)</f>
        <v>14.349367088607595</v>
      </c>
      <c r="D20" s="95">
        <f t="shared" si="0"/>
        <v>15.606879606879605</v>
      </c>
      <c r="E20" s="95">
        <f t="shared" si="0"/>
        <v>13.363636363636363</v>
      </c>
      <c r="F20" s="95">
        <f t="shared" si="0"/>
        <v>14.616279069767442</v>
      </c>
      <c r="G20" s="69"/>
      <c r="H20" s="69"/>
      <c r="I20" s="20"/>
      <c r="J20" s="69"/>
      <c r="K20" s="20"/>
    </row>
    <row r="21" spans="1:11">
      <c r="A21" s="131" t="s">
        <v>124</v>
      </c>
      <c r="B21" s="130"/>
      <c r="C21" s="130"/>
      <c r="D21" s="130"/>
      <c r="E21" s="130"/>
      <c r="F21" s="130"/>
      <c r="G21" s="130"/>
    </row>
    <row r="22" spans="1:11" ht="15.75">
      <c r="A22" s="85"/>
      <c r="B22" s="68"/>
      <c r="C22" s="68"/>
      <c r="D22" s="68"/>
      <c r="E22" s="68"/>
      <c r="F22" s="68"/>
      <c r="G22" s="68"/>
    </row>
    <row r="23" spans="1:11" ht="15.75" customHeight="1">
      <c r="A23" s="133" t="s">
        <v>127</v>
      </c>
      <c r="B23" s="133"/>
      <c r="C23" s="133"/>
      <c r="D23" s="133"/>
      <c r="E23" s="133"/>
      <c r="F23" s="133"/>
      <c r="G23" s="133"/>
      <c r="H23" s="133"/>
      <c r="I23" s="133"/>
      <c r="J23" s="133"/>
      <c r="K23" s="133"/>
    </row>
    <row r="24" spans="1:11">
      <c r="A24" s="12"/>
      <c r="B24" s="12">
        <v>2010</v>
      </c>
      <c r="C24" s="12">
        <v>2011</v>
      </c>
      <c r="D24" s="12">
        <v>2012</v>
      </c>
      <c r="E24" s="12">
        <v>2013</v>
      </c>
      <c r="F24" s="12">
        <v>2014</v>
      </c>
      <c r="G24" s="21"/>
    </row>
    <row r="25" spans="1:11">
      <c r="A25" s="38" t="s">
        <v>4</v>
      </c>
      <c r="B25" s="12">
        <v>358.4</v>
      </c>
      <c r="C25" s="12">
        <v>400</v>
      </c>
      <c r="D25" s="12">
        <v>448.2</v>
      </c>
      <c r="E25" s="12">
        <v>394.2</v>
      </c>
      <c r="F25" s="12">
        <v>443.5</v>
      </c>
      <c r="G25" s="21"/>
    </row>
    <row r="26" spans="1:11">
      <c r="A26" s="38" t="s">
        <v>5</v>
      </c>
      <c r="B26" s="12">
        <v>138</v>
      </c>
      <c r="C26" s="12">
        <v>154</v>
      </c>
      <c r="D26" s="12">
        <v>172.6</v>
      </c>
      <c r="E26" s="12">
        <v>151.80000000000001</v>
      </c>
      <c r="F26" s="12">
        <v>170.8</v>
      </c>
      <c r="G26" s="21"/>
    </row>
    <row r="27" spans="1:11">
      <c r="A27" s="38" t="s">
        <v>6</v>
      </c>
      <c r="B27" s="12">
        <v>11.5</v>
      </c>
      <c r="C27" s="12">
        <v>12.8</v>
      </c>
      <c r="D27" s="12">
        <v>14.4</v>
      </c>
      <c r="E27" s="12">
        <v>12.6</v>
      </c>
      <c r="F27" s="12">
        <v>14.2</v>
      </c>
      <c r="G27" s="21"/>
    </row>
    <row r="28" spans="1:11">
      <c r="A28" s="71" t="s">
        <v>14</v>
      </c>
      <c r="B28" s="12">
        <v>507.9</v>
      </c>
      <c r="C28" s="12">
        <v>566.79999999999995</v>
      </c>
      <c r="D28" s="12">
        <v>635.19999999999993</v>
      </c>
      <c r="E28" s="12">
        <v>558.6</v>
      </c>
      <c r="F28" s="12">
        <v>628.5</v>
      </c>
      <c r="G28" s="21"/>
    </row>
    <row r="29" spans="1:11" ht="15.75">
      <c r="A29" s="72"/>
      <c r="B29" s="21"/>
      <c r="C29" s="21"/>
      <c r="D29" s="21"/>
      <c r="E29" s="21"/>
      <c r="F29" s="21"/>
      <c r="G29" s="21"/>
    </row>
    <row r="30" spans="1:11" ht="15.75" thickBot="1"/>
    <row r="31" spans="1:11" ht="78" customHeight="1">
      <c r="A31" s="139" t="s">
        <v>121</v>
      </c>
      <c r="B31" s="140"/>
      <c r="C31" s="140"/>
      <c r="D31" s="140"/>
      <c r="E31" s="140"/>
      <c r="F31" s="140"/>
      <c r="G31" s="140"/>
      <c r="H31" s="140"/>
      <c r="I31" s="140"/>
      <c r="J31" s="21"/>
    </row>
    <row r="32" spans="1:11" ht="17.25" customHeight="1" thickBot="1">
      <c r="A32" s="135" t="s">
        <v>149</v>
      </c>
      <c r="B32" s="118"/>
      <c r="C32" s="118"/>
      <c r="D32" s="118"/>
      <c r="E32" s="118"/>
      <c r="F32" s="118"/>
      <c r="G32" s="118"/>
      <c r="H32" s="118"/>
      <c r="I32" s="118"/>
      <c r="J32" s="24"/>
    </row>
    <row r="33" spans="1:22" ht="21" customHeight="1" thickBot="1">
      <c r="A33" s="61"/>
      <c r="B33" s="63">
        <v>2010</v>
      </c>
      <c r="C33" s="2">
        <v>2011</v>
      </c>
      <c r="D33" s="2">
        <v>2012</v>
      </c>
      <c r="E33" s="2">
        <v>2013</v>
      </c>
      <c r="F33" s="1">
        <v>2014</v>
      </c>
      <c r="H33" s="20"/>
      <c r="J33" s="20"/>
    </row>
    <row r="34" spans="1:22" ht="21" customHeight="1" thickBot="1">
      <c r="A34" s="62" t="s">
        <v>7</v>
      </c>
      <c r="B34" s="64">
        <v>507.9</v>
      </c>
      <c r="C34" s="6">
        <v>566.79999999999995</v>
      </c>
      <c r="D34" s="6">
        <v>635.20000000000005</v>
      </c>
      <c r="E34" s="6">
        <v>558.6</v>
      </c>
      <c r="F34" s="6">
        <v>628.5</v>
      </c>
      <c r="H34" s="33"/>
      <c r="J34" s="33"/>
      <c r="L34" s="160" t="s">
        <v>151</v>
      </c>
      <c r="M34" s="160"/>
      <c r="N34" s="160"/>
      <c r="O34" s="160"/>
      <c r="P34" s="160"/>
      <c r="Q34" s="160"/>
      <c r="R34" s="160"/>
      <c r="S34" s="160"/>
      <c r="T34" s="160"/>
      <c r="U34" s="160"/>
      <c r="V34" s="160"/>
    </row>
    <row r="35" spans="1:22" ht="21" customHeight="1" thickBot="1">
      <c r="A35" s="4" t="s">
        <v>8</v>
      </c>
      <c r="B35" s="6">
        <v>705.3</v>
      </c>
      <c r="C35" s="6">
        <v>787.2</v>
      </c>
      <c r="D35" s="6">
        <v>882.2</v>
      </c>
      <c r="E35" s="6">
        <v>775.9</v>
      </c>
      <c r="F35" s="6">
        <v>872.9</v>
      </c>
      <c r="H35" s="33"/>
      <c r="J35" s="33"/>
    </row>
    <row r="36" spans="1:22" ht="21" customHeight="1" thickBot="1">
      <c r="A36" s="3" t="s">
        <v>9</v>
      </c>
      <c r="B36" s="5">
        <v>1213.2</v>
      </c>
      <c r="C36" s="5">
        <v>1354</v>
      </c>
      <c r="D36" s="5">
        <v>1517.4</v>
      </c>
      <c r="E36" s="5">
        <v>1334.5</v>
      </c>
      <c r="F36" s="5">
        <v>1501.4</v>
      </c>
      <c r="H36" s="20"/>
      <c r="J36" s="20"/>
    </row>
    <row r="37" spans="1:22" ht="21" customHeight="1">
      <c r="A37" s="138" t="s">
        <v>118</v>
      </c>
      <c r="B37" s="132"/>
      <c r="C37" s="132"/>
      <c r="D37" s="132"/>
      <c r="E37" s="132"/>
      <c r="F37" s="132"/>
      <c r="G37" s="132"/>
      <c r="H37" s="20"/>
      <c r="J37" s="20"/>
    </row>
    <row r="38" spans="1:22" ht="33.75" customHeight="1">
      <c r="A38" s="159" t="s">
        <v>150</v>
      </c>
      <c r="B38" s="159"/>
      <c r="C38" s="159"/>
      <c r="D38" s="159"/>
      <c r="E38" s="159"/>
      <c r="F38" s="21"/>
      <c r="G38" s="21"/>
      <c r="H38" s="20"/>
      <c r="J38" s="20"/>
    </row>
    <row r="39" spans="1:22" ht="21" customHeight="1">
      <c r="A39" s="135" t="s">
        <v>148</v>
      </c>
      <c r="B39" s="118"/>
      <c r="C39" s="118"/>
      <c r="D39" s="118"/>
      <c r="E39" s="118"/>
      <c r="F39" s="118"/>
      <c r="G39" s="118"/>
      <c r="H39" s="118"/>
      <c r="I39" s="118"/>
      <c r="J39" s="20"/>
    </row>
    <row r="40" spans="1:22" ht="21" customHeight="1">
      <c r="A40" s="12"/>
      <c r="B40" s="38">
        <v>2010</v>
      </c>
      <c r="C40" s="12">
        <v>2011</v>
      </c>
      <c r="D40" s="12">
        <v>2012</v>
      </c>
      <c r="E40" s="12">
        <v>2013</v>
      </c>
      <c r="F40" s="12">
        <v>2014</v>
      </c>
      <c r="H40" s="20"/>
      <c r="J40" s="20"/>
    </row>
    <row r="41" spans="1:22" ht="21" customHeight="1">
      <c r="A41" s="38" t="s">
        <v>7</v>
      </c>
      <c r="B41" s="97">
        <f>B34/B12</f>
        <v>13.192207792207792</v>
      </c>
      <c r="C41" s="97">
        <f>C34/C12</f>
        <v>14.349367088607593</v>
      </c>
      <c r="D41" s="97">
        <f>D34/D12</f>
        <v>15.606879606879607</v>
      </c>
      <c r="E41" s="97">
        <f>E34/E12</f>
        <v>13.363636363636365</v>
      </c>
      <c r="F41" s="98">
        <f>F34/F12</f>
        <v>14.616279069767442</v>
      </c>
      <c r="H41" s="20"/>
      <c r="J41" s="20"/>
    </row>
    <row r="42" spans="1:22" ht="21" customHeight="1">
      <c r="A42" s="38" t="s">
        <v>8</v>
      </c>
      <c r="B42" s="97">
        <f>B35/B12</f>
        <v>18.319480519480518</v>
      </c>
      <c r="C42" s="97">
        <f>C35/C12</f>
        <v>19.929113924050633</v>
      </c>
      <c r="D42" s="97">
        <f>D35/D12</f>
        <v>21.675675675675674</v>
      </c>
      <c r="E42" s="97">
        <f>E35/E12</f>
        <v>18.562200956937801</v>
      </c>
      <c r="F42" s="98">
        <f>F35/F12</f>
        <v>20.3</v>
      </c>
      <c r="H42" s="20"/>
      <c r="J42" s="20"/>
    </row>
    <row r="43" spans="1:22" ht="21" customHeight="1">
      <c r="A43" s="12" t="s">
        <v>9</v>
      </c>
      <c r="B43" s="97">
        <f>SUM(B41:B42)</f>
        <v>31.51168831168831</v>
      </c>
      <c r="C43" s="97">
        <f t="shared" ref="C43:F43" si="1">SUM(C41:C42)</f>
        <v>34.278481012658226</v>
      </c>
      <c r="D43" s="97">
        <f t="shared" si="1"/>
        <v>37.282555282555279</v>
      </c>
      <c r="E43" s="97">
        <f t="shared" si="1"/>
        <v>31.925837320574168</v>
      </c>
      <c r="F43" s="97">
        <f t="shared" si="1"/>
        <v>34.916279069767441</v>
      </c>
      <c r="H43" s="20"/>
      <c r="J43" s="20"/>
    </row>
    <row r="44" spans="1:22" ht="21" customHeight="1" thickBot="1">
      <c r="A44" s="20"/>
      <c r="B44" s="20"/>
      <c r="C44" s="20"/>
      <c r="D44" s="20"/>
      <c r="E44" s="20"/>
      <c r="F44" s="20"/>
      <c r="H44" s="20"/>
      <c r="J44" s="20"/>
    </row>
    <row r="45" spans="1:22" ht="21" customHeight="1">
      <c r="A45" s="138" t="s">
        <v>118</v>
      </c>
      <c r="B45" s="132"/>
      <c r="C45" s="132"/>
      <c r="D45" s="132"/>
      <c r="E45" s="132"/>
      <c r="F45" s="132"/>
      <c r="G45" s="132"/>
      <c r="H45" s="20"/>
      <c r="I45" s="20"/>
      <c r="J45" s="20"/>
    </row>
    <row r="46" spans="1:22" ht="21" customHeight="1">
      <c r="A46" s="141" t="s">
        <v>146</v>
      </c>
      <c r="B46" s="118"/>
      <c r="C46" s="118"/>
      <c r="D46" s="118"/>
      <c r="E46" s="118"/>
      <c r="F46" s="118"/>
      <c r="G46" s="118"/>
      <c r="H46" s="118"/>
      <c r="I46" s="118"/>
      <c r="J46" s="24"/>
    </row>
    <row r="47" spans="1:22" ht="21" customHeight="1">
      <c r="A47" s="118"/>
      <c r="B47" s="118"/>
      <c r="C47" s="118"/>
      <c r="D47" s="118"/>
      <c r="E47" s="118"/>
      <c r="F47" s="118"/>
      <c r="G47" s="118"/>
      <c r="H47" s="118"/>
      <c r="I47" s="118"/>
      <c r="J47" s="24"/>
    </row>
    <row r="48" spans="1:22" ht="21" customHeight="1">
      <c r="A48" s="20"/>
      <c r="B48" s="20"/>
      <c r="C48" s="20"/>
      <c r="D48" s="20"/>
      <c r="E48" s="20"/>
      <c r="F48" s="20"/>
      <c r="G48" s="20"/>
      <c r="H48" s="20"/>
      <c r="I48" s="20"/>
      <c r="J48" s="20"/>
    </row>
    <row r="49" spans="1:10" ht="18" customHeight="1">
      <c r="A49" s="22"/>
      <c r="B49" s="21"/>
      <c r="C49" s="21"/>
      <c r="D49" s="21"/>
      <c r="E49" s="21"/>
      <c r="F49" s="21"/>
      <c r="G49" s="21"/>
      <c r="H49" s="21"/>
      <c r="I49" s="21"/>
      <c r="J49" s="21"/>
    </row>
    <row r="50" spans="1:10" ht="15.75" thickBot="1">
      <c r="A50" s="7" t="s">
        <v>128</v>
      </c>
    </row>
    <row r="51" spans="1:10" ht="51" customHeight="1" thickBot="1">
      <c r="A51" s="1"/>
      <c r="B51" s="73" t="s">
        <v>10</v>
      </c>
      <c r="C51" s="74"/>
      <c r="D51" s="81" t="s">
        <v>11</v>
      </c>
      <c r="E51" s="162" t="s">
        <v>153</v>
      </c>
      <c r="F51" s="81"/>
      <c r="G51" s="161" t="s">
        <v>152</v>
      </c>
      <c r="H51" s="54"/>
      <c r="I51" s="8"/>
      <c r="J51" s="27"/>
    </row>
    <row r="52" spans="1:10" ht="15.75" thickBot="1">
      <c r="A52" s="4" t="s">
        <v>4</v>
      </c>
      <c r="B52" s="75">
        <v>0.56100000000000005</v>
      </c>
      <c r="C52" s="76"/>
      <c r="D52" s="82">
        <v>0.70569999999999999</v>
      </c>
      <c r="E52" s="82">
        <v>4.2000000000000003E-2</v>
      </c>
      <c r="F52" s="82">
        <f>D52*E52</f>
        <v>2.9639400000000003E-2</v>
      </c>
      <c r="G52" s="82">
        <f>F52/$F$55</f>
        <v>0.22116826066744324</v>
      </c>
      <c r="H52" s="77"/>
    </row>
    <row r="53" spans="1:10" ht="15.75" thickBot="1">
      <c r="A53" s="4" t="s">
        <v>5</v>
      </c>
      <c r="B53" s="75">
        <v>0.216</v>
      </c>
      <c r="C53" s="76"/>
      <c r="D53" s="82">
        <v>0.2717</v>
      </c>
      <c r="E53" s="82">
        <v>0.375</v>
      </c>
      <c r="F53" s="82">
        <f t="shared" ref="F53:F54" si="2">D53*E53</f>
        <v>0.10188749999999999</v>
      </c>
      <c r="G53" s="82">
        <f t="shared" ref="G53:G54" si="3">F53/$F$55</f>
        <v>0.76028128635377634</v>
      </c>
      <c r="H53" s="77"/>
    </row>
    <row r="54" spans="1:10" ht="15.75" thickBot="1">
      <c r="A54" s="4" t="s">
        <v>6</v>
      </c>
      <c r="B54" s="75">
        <v>1.7999999999999999E-2</v>
      </c>
      <c r="C54" s="76"/>
      <c r="D54" s="82">
        <v>2.2599999999999999E-2</v>
      </c>
      <c r="E54" s="82">
        <v>0.11</v>
      </c>
      <c r="F54" s="82">
        <f t="shared" si="2"/>
        <v>2.4859999999999999E-3</v>
      </c>
      <c r="G54" s="82">
        <f t="shared" si="3"/>
        <v>1.8550452978780402E-2</v>
      </c>
      <c r="H54" s="77"/>
    </row>
    <row r="55" spans="1:10" ht="15.75" thickBot="1">
      <c r="A55" s="3" t="s">
        <v>12</v>
      </c>
      <c r="B55" s="78">
        <v>0.79500000000000004</v>
      </c>
      <c r="C55" s="80"/>
      <c r="D55" s="83">
        <f>SUM(D52:D54)</f>
        <v>1</v>
      </c>
      <c r="E55" s="81"/>
      <c r="F55" s="83">
        <f>SUM(F52:F54)</f>
        <v>0.13401289999999999</v>
      </c>
      <c r="G55" s="83"/>
      <c r="H55" s="79"/>
    </row>
    <row r="56" spans="1:10">
      <c r="A56" s="138" t="s">
        <v>118</v>
      </c>
      <c r="B56" s="132"/>
      <c r="C56" s="132"/>
      <c r="D56" s="130"/>
      <c r="E56" s="130"/>
      <c r="F56" s="130"/>
      <c r="G56" s="130"/>
      <c r="H56" s="21"/>
    </row>
    <row r="58" spans="1:10" ht="33.75" customHeight="1">
      <c r="A58" s="124" t="s">
        <v>145</v>
      </c>
      <c r="B58" s="118"/>
      <c r="C58" s="118"/>
      <c r="D58" s="118"/>
      <c r="E58" s="118"/>
      <c r="F58" s="118"/>
      <c r="G58" s="118"/>
      <c r="H58" s="24"/>
    </row>
    <row r="59" spans="1:10">
      <c r="A59" s="99"/>
      <c r="B59" s="20"/>
      <c r="C59" s="20"/>
      <c r="D59" s="20"/>
      <c r="E59" s="20"/>
      <c r="F59" s="20"/>
    </row>
    <row r="60" spans="1:10" ht="15.75" thickBot="1">
      <c r="A60" s="7" t="s">
        <v>129</v>
      </c>
    </row>
    <row r="61" spans="1:10" ht="15.75" thickBot="1">
      <c r="A61" s="1"/>
      <c r="B61" s="73">
        <v>2009</v>
      </c>
      <c r="C61" s="73">
        <v>2010</v>
      </c>
      <c r="D61" s="73">
        <v>2011</v>
      </c>
      <c r="E61" s="73">
        <v>2012</v>
      </c>
      <c r="F61" s="73">
        <v>2013</v>
      </c>
    </row>
    <row r="62" spans="1:10" ht="15.75" thickBot="1">
      <c r="A62" s="10" t="s">
        <v>7</v>
      </c>
      <c r="B62" s="6">
        <v>1.69</v>
      </c>
      <c r="C62" s="6">
        <v>1.7430000000000001</v>
      </c>
      <c r="D62" s="6">
        <v>1.8959999999999999</v>
      </c>
      <c r="E62" s="6">
        <v>2.0619999999999998</v>
      </c>
      <c r="F62" s="6">
        <v>1.766</v>
      </c>
    </row>
    <row r="63" spans="1:10" ht="15.75" thickBot="1">
      <c r="A63" s="10" t="s">
        <v>8</v>
      </c>
      <c r="B63" s="6">
        <v>2.347</v>
      </c>
      <c r="C63" s="6">
        <v>2.4209999999999998</v>
      </c>
      <c r="D63" s="6">
        <v>2.6339999999999999</v>
      </c>
      <c r="E63" s="6">
        <v>2.8639999999999999</v>
      </c>
      <c r="F63" s="6">
        <v>2.4529999999999998</v>
      </c>
    </row>
    <row r="64" spans="1:10" ht="15.75" thickBot="1">
      <c r="A64" s="9" t="s">
        <v>14</v>
      </c>
      <c r="B64" s="5">
        <v>4.0369999999999999</v>
      </c>
      <c r="C64" s="5">
        <v>4.1639999999999997</v>
      </c>
      <c r="D64" s="5">
        <v>4.53</v>
      </c>
      <c r="E64" s="5">
        <v>4.9269999999999996</v>
      </c>
      <c r="F64" s="5">
        <v>4.2190000000000003</v>
      </c>
    </row>
    <row r="65" spans="1:10" ht="15.75">
      <c r="A65" s="131"/>
      <c r="B65" s="130"/>
      <c r="C65" s="130"/>
      <c r="D65" s="130"/>
      <c r="E65" s="130"/>
      <c r="F65" s="130"/>
      <c r="G65" s="132"/>
    </row>
    <row r="66" spans="1:10">
      <c r="A66" s="11" t="s">
        <v>13</v>
      </c>
    </row>
    <row r="67" spans="1:10" ht="52.5" customHeight="1">
      <c r="A67" s="125" t="s">
        <v>144</v>
      </c>
      <c r="B67" s="126"/>
      <c r="C67" s="126"/>
      <c r="D67" s="126"/>
      <c r="E67" s="126"/>
      <c r="F67" s="126"/>
      <c r="G67" s="126"/>
      <c r="H67" s="126"/>
      <c r="I67" s="126"/>
      <c r="J67" s="24"/>
    </row>
    <row r="68" spans="1:10">
      <c r="H68" s="20"/>
      <c r="J68" s="20"/>
    </row>
    <row r="69" spans="1:10" ht="15.75">
      <c r="A69" s="7" t="s">
        <v>130</v>
      </c>
      <c r="H69" s="20"/>
      <c r="J69" s="20"/>
    </row>
    <row r="70" spans="1:10">
      <c r="H70" s="20"/>
      <c r="J70" s="20"/>
    </row>
    <row r="71" spans="1:10">
      <c r="A71" s="59"/>
      <c r="B71" s="60"/>
      <c r="C71" s="56" t="s">
        <v>16</v>
      </c>
      <c r="D71" s="57"/>
      <c r="H71" s="20"/>
      <c r="J71" s="20"/>
    </row>
    <row r="72" spans="1:10">
      <c r="A72" s="121" t="s">
        <v>17</v>
      </c>
      <c r="B72" s="122"/>
      <c r="C72" s="56">
        <v>11</v>
      </c>
      <c r="D72" s="57"/>
      <c r="H72" s="20"/>
      <c r="J72" s="20"/>
    </row>
    <row r="73" spans="1:10">
      <c r="A73" s="121" t="s">
        <v>18</v>
      </c>
      <c r="B73" s="122"/>
      <c r="C73" s="56">
        <v>10.1</v>
      </c>
      <c r="D73" s="57"/>
    </row>
    <row r="74" spans="1:10" ht="15.75" customHeight="1">
      <c r="A74" s="127" t="s">
        <v>19</v>
      </c>
      <c r="B74" s="127"/>
      <c r="C74" s="40">
        <v>9.8000000000000007</v>
      </c>
      <c r="D74" s="42"/>
      <c r="J74" s="24"/>
    </row>
    <row r="75" spans="1:10" ht="15.75" customHeight="1">
      <c r="A75" s="127" t="s">
        <v>20</v>
      </c>
      <c r="B75" s="127"/>
      <c r="C75" s="40">
        <v>9.8000000000000007</v>
      </c>
      <c r="D75" s="42"/>
      <c r="E75" s="23"/>
      <c r="F75" s="24"/>
      <c r="G75" s="23"/>
      <c r="H75" s="24"/>
      <c r="I75" s="23"/>
      <c r="J75" s="24"/>
    </row>
    <row r="76" spans="1:10">
      <c r="A76" s="127" t="s">
        <v>21</v>
      </c>
      <c r="B76" s="127"/>
      <c r="C76" s="40">
        <v>7.7</v>
      </c>
      <c r="D76" s="42"/>
    </row>
    <row r="77" spans="1:10">
      <c r="A77" s="127" t="s">
        <v>22</v>
      </c>
      <c r="B77" s="127"/>
      <c r="C77" s="40">
        <v>4.8</v>
      </c>
      <c r="D77" s="42"/>
    </row>
    <row r="78" spans="1:10">
      <c r="A78" s="127" t="s">
        <v>23</v>
      </c>
      <c r="B78" s="127"/>
      <c r="C78" s="40">
        <v>4.3</v>
      </c>
      <c r="D78" s="42"/>
      <c r="F78" s="21"/>
    </row>
    <row r="79" spans="1:10">
      <c r="A79" s="127" t="s">
        <v>24</v>
      </c>
      <c r="B79" s="127"/>
      <c r="C79" s="40">
        <v>4.2</v>
      </c>
      <c r="D79" s="42"/>
      <c r="F79" s="21"/>
    </row>
    <row r="80" spans="1:10" ht="15.75">
      <c r="A80" s="67" t="s">
        <v>119</v>
      </c>
      <c r="B80" s="19"/>
      <c r="C80" s="19"/>
      <c r="D80" s="21"/>
      <c r="F80" s="21"/>
    </row>
    <row r="81" spans="1:10">
      <c r="F81" s="21"/>
    </row>
    <row r="82" spans="1:10" ht="48.75" customHeight="1">
      <c r="A82" s="125" t="s">
        <v>143</v>
      </c>
      <c r="B82" s="126"/>
      <c r="C82" s="126"/>
      <c r="D82" s="126"/>
      <c r="E82" s="126"/>
      <c r="F82" s="126"/>
      <c r="G82" s="126"/>
      <c r="H82" s="126"/>
      <c r="I82" s="126"/>
    </row>
    <row r="83" spans="1:10">
      <c r="F83" s="21"/>
    </row>
    <row r="84" spans="1:10">
      <c r="A84" s="119" t="s">
        <v>131</v>
      </c>
      <c r="B84" s="120"/>
      <c r="C84" s="120"/>
      <c r="D84" s="120"/>
      <c r="E84" s="59"/>
      <c r="F84" s="21"/>
    </row>
    <row r="85" spans="1:10">
      <c r="A85" s="56"/>
      <c r="B85" s="57"/>
      <c r="C85" s="12" t="s">
        <v>25</v>
      </c>
      <c r="D85" s="12" t="s">
        <v>26</v>
      </c>
      <c r="F85" s="21"/>
    </row>
    <row r="86" spans="1:10">
      <c r="A86" s="121" t="s">
        <v>17</v>
      </c>
      <c r="B86" s="122"/>
      <c r="C86" s="12">
        <v>8.1999999999999993</v>
      </c>
      <c r="D86" s="12">
        <v>2.9</v>
      </c>
      <c r="F86" s="21"/>
    </row>
    <row r="87" spans="1:10">
      <c r="A87" s="121" t="s">
        <v>17</v>
      </c>
      <c r="B87" s="122"/>
      <c r="C87" s="12">
        <v>9.1</v>
      </c>
      <c r="D87" s="12">
        <v>1</v>
      </c>
      <c r="F87" s="21"/>
    </row>
    <row r="88" spans="1:10" ht="15" customHeight="1">
      <c r="A88" s="121" t="s">
        <v>17</v>
      </c>
      <c r="B88" s="122"/>
      <c r="C88" s="12">
        <v>6.8</v>
      </c>
      <c r="D88" s="12">
        <v>3</v>
      </c>
      <c r="J88" s="24"/>
    </row>
    <row r="89" spans="1:10">
      <c r="A89" s="127" t="s">
        <v>20</v>
      </c>
      <c r="B89" s="127"/>
      <c r="C89" s="12">
        <v>8.3000000000000007</v>
      </c>
      <c r="D89" s="12">
        <v>1.5</v>
      </c>
      <c r="F89" s="21"/>
    </row>
    <row r="90" spans="1:10" ht="15" customHeight="1">
      <c r="A90" s="127" t="s">
        <v>21</v>
      </c>
      <c r="B90" s="127"/>
      <c r="C90" s="12">
        <v>5.7</v>
      </c>
      <c r="D90" s="12">
        <v>2</v>
      </c>
    </row>
    <row r="91" spans="1:10">
      <c r="A91" s="127" t="s">
        <v>22</v>
      </c>
      <c r="B91" s="127"/>
      <c r="C91" s="12">
        <v>1.8</v>
      </c>
      <c r="D91" s="12">
        <v>3</v>
      </c>
      <c r="F91" s="20"/>
    </row>
    <row r="92" spans="1:10">
      <c r="A92" s="127" t="s">
        <v>23</v>
      </c>
      <c r="B92" s="127"/>
      <c r="C92" s="12">
        <v>1.8</v>
      </c>
      <c r="D92" s="12">
        <v>2.5</v>
      </c>
      <c r="F92" s="20"/>
    </row>
    <row r="93" spans="1:10">
      <c r="A93" s="127" t="s">
        <v>24</v>
      </c>
      <c r="B93" s="127"/>
      <c r="C93" s="12">
        <v>0.7</v>
      </c>
      <c r="D93" s="12">
        <v>3.5</v>
      </c>
      <c r="F93" s="20"/>
    </row>
    <row r="94" spans="1:10" ht="15.75">
      <c r="A94" s="66" t="s">
        <v>120</v>
      </c>
      <c r="F94" s="20"/>
    </row>
    <row r="95" spans="1:10">
      <c r="F95" s="20"/>
    </row>
    <row r="96" spans="1:10" ht="84.75" customHeight="1">
      <c r="A96" s="125" t="s">
        <v>142</v>
      </c>
      <c r="B96" s="126"/>
      <c r="C96" s="126"/>
      <c r="D96" s="126"/>
      <c r="E96" s="126"/>
      <c r="F96" s="126"/>
      <c r="G96" s="126"/>
      <c r="H96" s="126"/>
      <c r="I96" s="126"/>
    </row>
    <row r="97" spans="1:10">
      <c r="F97" s="20"/>
    </row>
    <row r="98" spans="1:10" ht="15.75" thickBot="1">
      <c r="A98" s="7" t="s">
        <v>132</v>
      </c>
    </row>
    <row r="99" spans="1:10" ht="16.5" thickBot="1">
      <c r="A99" s="13"/>
      <c r="B99" s="14">
        <v>2009</v>
      </c>
      <c r="C99" s="14">
        <v>2010</v>
      </c>
      <c r="D99" s="14">
        <v>2011</v>
      </c>
      <c r="E99" s="100">
        <v>2012</v>
      </c>
      <c r="F99" s="103">
        <v>2013</v>
      </c>
      <c r="G99" s="20" t="s">
        <v>134</v>
      </c>
      <c r="H99" s="34"/>
      <c r="I99" s="20"/>
    </row>
    <row r="100" spans="1:10" ht="16.5" thickBot="1">
      <c r="A100" s="15" t="s">
        <v>29</v>
      </c>
      <c r="B100" s="16">
        <v>3.86</v>
      </c>
      <c r="C100" s="16">
        <v>3.98</v>
      </c>
      <c r="D100" s="16">
        <v>4.33</v>
      </c>
      <c r="E100" s="101">
        <v>4.71</v>
      </c>
      <c r="F100" s="104">
        <v>4.04</v>
      </c>
      <c r="G100" s="20">
        <f>AVERAGE(B100:F100)</f>
        <v>4.1839999999999993</v>
      </c>
      <c r="H100" s="105">
        <f>G100/G102</f>
        <v>0.95612431444241308</v>
      </c>
      <c r="I100" s="20"/>
    </row>
    <row r="101" spans="1:10" ht="15.75" customHeight="1" thickBot="1">
      <c r="A101" s="15" t="s">
        <v>30</v>
      </c>
      <c r="B101" s="16">
        <v>0.17</v>
      </c>
      <c r="C101" s="16">
        <v>0.18</v>
      </c>
      <c r="D101" s="16">
        <v>0.2</v>
      </c>
      <c r="E101" s="101">
        <v>0.21</v>
      </c>
      <c r="F101" s="104">
        <v>0.18</v>
      </c>
      <c r="G101" s="20">
        <f>AVERAGE(B101:F101)</f>
        <v>0.188</v>
      </c>
      <c r="H101" s="105">
        <f>G101/G102</f>
        <v>4.296160877513712E-2</v>
      </c>
      <c r="I101" s="20"/>
      <c r="J101" s="24"/>
    </row>
    <row r="102" spans="1:10" ht="16.5" thickBot="1">
      <c r="A102" s="17" t="s">
        <v>31</v>
      </c>
      <c r="B102" s="18">
        <v>4.04</v>
      </c>
      <c r="C102" s="18">
        <v>4.16</v>
      </c>
      <c r="D102" s="18">
        <v>4.53</v>
      </c>
      <c r="E102" s="102">
        <v>4.93</v>
      </c>
      <c r="F102" s="103">
        <v>4.22</v>
      </c>
      <c r="G102" s="20">
        <f>AVERAGE(B102:F102)</f>
        <v>4.3759999999999994</v>
      </c>
      <c r="H102" s="34"/>
      <c r="I102" s="20"/>
    </row>
    <row r="103" spans="1:10">
      <c r="A103" s="138" t="s">
        <v>32</v>
      </c>
      <c r="B103" s="132"/>
      <c r="C103" s="132"/>
      <c r="D103" s="132"/>
      <c r="E103" s="132"/>
      <c r="F103" s="130"/>
      <c r="G103" s="130"/>
      <c r="H103" s="130"/>
      <c r="I103" s="130"/>
    </row>
    <row r="104" spans="1:10" ht="15.75" customHeight="1"/>
    <row r="105" spans="1:10" ht="37.5" customHeight="1">
      <c r="A105" s="125" t="s">
        <v>141</v>
      </c>
      <c r="B105" s="126"/>
      <c r="C105" s="126"/>
      <c r="D105" s="126"/>
      <c r="E105" s="126"/>
      <c r="F105" s="126"/>
      <c r="G105" s="126"/>
      <c r="H105" s="126"/>
      <c r="I105" s="126"/>
    </row>
    <row r="106" spans="1:10">
      <c r="A106" s="142"/>
      <c r="B106" s="142"/>
      <c r="C106" s="19"/>
      <c r="D106" s="20"/>
      <c r="E106" s="20"/>
      <c r="F106" s="20"/>
    </row>
    <row r="107" spans="1:10">
      <c r="A107" s="147" t="s">
        <v>111</v>
      </c>
      <c r="B107" s="146"/>
      <c r="C107" s="146"/>
      <c r="D107" s="146"/>
      <c r="E107" s="146"/>
      <c r="F107" s="146"/>
    </row>
    <row r="108" spans="1:10">
      <c r="A108" s="143" t="s">
        <v>78</v>
      </c>
      <c r="B108" s="145" t="s">
        <v>79</v>
      </c>
      <c r="C108" s="145"/>
      <c r="D108" s="20"/>
      <c r="E108" s="20"/>
      <c r="F108" s="20"/>
    </row>
    <row r="109" spans="1:10">
      <c r="A109" s="144"/>
      <c r="B109" s="58" t="s">
        <v>80</v>
      </c>
      <c r="C109" s="58" t="s">
        <v>81</v>
      </c>
      <c r="D109" s="20"/>
      <c r="E109" s="20"/>
      <c r="F109" s="20"/>
    </row>
    <row r="110" spans="1:10">
      <c r="A110" s="12" t="s">
        <v>82</v>
      </c>
      <c r="B110" s="12">
        <v>9.5</v>
      </c>
      <c r="C110" s="12">
        <v>2.1</v>
      </c>
    </row>
    <row r="111" spans="1:10">
      <c r="A111" s="12" t="s">
        <v>83</v>
      </c>
      <c r="B111" s="12">
        <v>13.1</v>
      </c>
      <c r="C111" s="12">
        <v>2.1</v>
      </c>
    </row>
    <row r="112" spans="1:10">
      <c r="A112" s="12" t="s">
        <v>84</v>
      </c>
      <c r="B112" s="12">
        <v>7.4</v>
      </c>
      <c r="C112" s="12">
        <v>2.2000000000000002</v>
      </c>
    </row>
    <row r="113" spans="1:10" ht="36" customHeight="1">
      <c r="A113" s="29" t="s">
        <v>85</v>
      </c>
      <c r="B113" s="12">
        <v>7.2</v>
      </c>
      <c r="C113" s="12">
        <v>1.8</v>
      </c>
      <c r="G113" s="55"/>
      <c r="H113" s="24"/>
    </row>
    <row r="114" spans="1:10" ht="30">
      <c r="A114" s="29" t="s">
        <v>86</v>
      </c>
      <c r="B114" s="12">
        <v>4</v>
      </c>
      <c r="C114" s="12">
        <v>1.1000000000000001</v>
      </c>
    </row>
    <row r="115" spans="1:10">
      <c r="A115" s="148" t="s">
        <v>133</v>
      </c>
      <c r="B115" s="148"/>
      <c r="C115" s="148"/>
      <c r="D115" s="148"/>
      <c r="E115" s="148"/>
      <c r="F115" s="148"/>
    </row>
    <row r="116" spans="1:10" ht="15.75">
      <c r="J116" s="34"/>
    </row>
    <row r="117" spans="1:10" ht="15.75">
      <c r="J117" s="35"/>
    </row>
    <row r="118" spans="1:10" ht="35.25" customHeight="1">
      <c r="A118" s="124" t="s">
        <v>140</v>
      </c>
      <c r="B118" s="118"/>
      <c r="C118" s="118"/>
      <c r="D118" s="118"/>
      <c r="E118" s="118"/>
      <c r="F118" s="118"/>
      <c r="J118" s="35"/>
    </row>
    <row r="119" spans="1:10" ht="15.75">
      <c r="J119" s="34"/>
    </row>
    <row r="120" spans="1:10">
      <c r="A120" s="119" t="s">
        <v>113</v>
      </c>
      <c r="B120" s="120"/>
      <c r="C120" s="120"/>
      <c r="D120" s="120"/>
      <c r="E120" s="120"/>
      <c r="F120" s="120"/>
      <c r="G120" s="120"/>
      <c r="H120" s="37"/>
      <c r="I120" s="37"/>
      <c r="J120" s="21"/>
    </row>
    <row r="121" spans="1:10">
      <c r="A121" s="12"/>
      <c r="B121" s="12"/>
      <c r="C121" s="12"/>
      <c r="D121" s="116" t="s">
        <v>105</v>
      </c>
      <c r="E121" s="116"/>
      <c r="F121" s="116"/>
      <c r="G121" s="116"/>
      <c r="H121" s="116"/>
      <c r="I121" s="116"/>
    </row>
    <row r="122" spans="1:10" ht="49.5" customHeight="1">
      <c r="A122" s="38" t="s">
        <v>87</v>
      </c>
      <c r="B122" s="44" t="s">
        <v>88</v>
      </c>
      <c r="C122" s="38" t="s">
        <v>106</v>
      </c>
      <c r="D122" s="38" t="s">
        <v>107</v>
      </c>
      <c r="E122" s="38" t="s">
        <v>108</v>
      </c>
      <c r="F122" s="38" t="s">
        <v>109</v>
      </c>
      <c r="G122" s="38" t="s">
        <v>48</v>
      </c>
      <c r="H122" s="44" t="s">
        <v>110</v>
      </c>
      <c r="I122" s="44" t="s">
        <v>89</v>
      </c>
      <c r="J122" s="24"/>
    </row>
    <row r="123" spans="1:10">
      <c r="A123" s="12" t="s">
        <v>27</v>
      </c>
      <c r="B123" s="30">
        <v>0.59299999999999997</v>
      </c>
      <c r="C123" s="30">
        <v>0.317</v>
      </c>
      <c r="D123" s="30">
        <v>0.151</v>
      </c>
      <c r="E123" s="30">
        <v>0.24399999999999999</v>
      </c>
      <c r="F123" s="30">
        <v>0.159</v>
      </c>
      <c r="G123" s="30">
        <v>7.0000000000000001E-3</v>
      </c>
      <c r="H123" s="30">
        <v>0.59299999999999997</v>
      </c>
      <c r="I123" s="12">
        <v>622</v>
      </c>
    </row>
    <row r="124" spans="1:10">
      <c r="A124" s="12" t="s">
        <v>28</v>
      </c>
      <c r="B124" s="31">
        <v>0.21</v>
      </c>
      <c r="C124" s="30">
        <v>0.104</v>
      </c>
      <c r="D124" s="30">
        <v>3.5000000000000003E-2</v>
      </c>
      <c r="E124" s="30">
        <v>8.5000000000000006E-2</v>
      </c>
      <c r="F124" s="30">
        <v>4.5999999999999999E-2</v>
      </c>
      <c r="G124" s="31">
        <v>0</v>
      </c>
      <c r="H124" s="31">
        <v>0.21</v>
      </c>
      <c r="I124" s="12">
        <v>279</v>
      </c>
      <c r="J124" s="36"/>
    </row>
    <row r="125" spans="1:10">
      <c r="A125" s="123" t="s">
        <v>116</v>
      </c>
      <c r="B125" s="123"/>
      <c r="C125" s="123"/>
      <c r="D125" s="123"/>
      <c r="E125" s="123"/>
      <c r="F125" s="123"/>
      <c r="G125" s="32"/>
      <c r="H125" s="32"/>
      <c r="I125" s="20"/>
    </row>
    <row r="126" spans="1:10" ht="17.25" customHeight="1">
      <c r="A126" s="45" t="s">
        <v>139</v>
      </c>
      <c r="B126" s="32"/>
      <c r="C126" s="50"/>
      <c r="D126" s="50"/>
      <c r="E126" s="50"/>
      <c r="F126" s="50"/>
      <c r="G126" s="32"/>
      <c r="H126" s="32"/>
      <c r="I126" s="20"/>
      <c r="J126" s="27"/>
    </row>
    <row r="129" spans="1:9">
      <c r="A129" s="146"/>
      <c r="B129" s="146"/>
      <c r="C129" s="146"/>
      <c r="D129" s="146"/>
      <c r="E129" s="146"/>
      <c r="F129" s="146"/>
      <c r="G129" s="146"/>
      <c r="H129" s="146"/>
    </row>
    <row r="130" spans="1:9" s="37" customFormat="1">
      <c r="A130" s="151" t="s">
        <v>112</v>
      </c>
      <c r="B130" s="120"/>
      <c r="C130" s="120"/>
      <c r="D130" s="120"/>
      <c r="E130" s="120"/>
      <c r="F130" s="120"/>
      <c r="G130" s="20"/>
      <c r="H130" s="20"/>
      <c r="I130" s="20"/>
    </row>
    <row r="131" spans="1:9" s="37" customFormat="1">
      <c r="A131" s="12"/>
      <c r="B131" s="12"/>
      <c r="C131" s="12"/>
      <c r="D131" s="116" t="s">
        <v>105</v>
      </c>
      <c r="E131" s="116"/>
      <c r="F131" s="116"/>
      <c r="G131" s="116"/>
      <c r="H131" s="116"/>
      <c r="I131" s="116"/>
    </row>
    <row r="132" spans="1:9" ht="45">
      <c r="A132" s="38" t="s">
        <v>87</v>
      </c>
      <c r="B132" s="44" t="s">
        <v>88</v>
      </c>
      <c r="C132" s="38" t="s">
        <v>106</v>
      </c>
      <c r="D132" s="38" t="s">
        <v>107</v>
      </c>
      <c r="E132" s="38" t="s">
        <v>108</v>
      </c>
      <c r="F132" s="38" t="s">
        <v>109</v>
      </c>
      <c r="G132" s="38" t="s">
        <v>48</v>
      </c>
      <c r="H132" s="44" t="s">
        <v>110</v>
      </c>
      <c r="I132" s="44" t="s">
        <v>89</v>
      </c>
    </row>
    <row r="133" spans="1:9">
      <c r="A133" s="12" t="s">
        <v>91</v>
      </c>
      <c r="B133" s="30">
        <v>0.23899999999999999</v>
      </c>
      <c r="C133" s="31">
        <v>0.12</v>
      </c>
      <c r="D133" s="31">
        <v>0.09</v>
      </c>
      <c r="E133" s="30">
        <v>7.1999999999999995E-2</v>
      </c>
      <c r="F133" s="30">
        <v>5.1999999999999998E-2</v>
      </c>
      <c r="G133" s="31">
        <v>0</v>
      </c>
      <c r="H133" s="30">
        <v>0.23899999999999999</v>
      </c>
      <c r="I133" s="12">
        <v>106</v>
      </c>
    </row>
    <row r="134" spans="1:9">
      <c r="A134" s="12" t="s">
        <v>92</v>
      </c>
      <c r="B134" s="30">
        <v>0.371</v>
      </c>
      <c r="C134" s="30">
        <v>0.219</v>
      </c>
      <c r="D134" s="30">
        <v>8.3000000000000004E-2</v>
      </c>
      <c r="E134" s="30">
        <v>0.124</v>
      </c>
      <c r="F134" s="30">
        <v>7.6999999999999999E-2</v>
      </c>
      <c r="G134" s="30">
        <v>4.0000000000000001E-3</v>
      </c>
      <c r="H134" s="30">
        <v>0.371</v>
      </c>
      <c r="I134" s="12">
        <v>275</v>
      </c>
    </row>
    <row r="135" spans="1:9">
      <c r="A135" s="12" t="s">
        <v>93</v>
      </c>
      <c r="B135" s="30">
        <v>0.41299999999999998</v>
      </c>
      <c r="C135" s="30">
        <v>0.22800000000000001</v>
      </c>
      <c r="D135" s="30">
        <v>0.104</v>
      </c>
      <c r="E135" s="30">
        <v>0.13600000000000001</v>
      </c>
      <c r="F135" s="30">
        <v>0.106</v>
      </c>
      <c r="G135" s="31">
        <v>0</v>
      </c>
      <c r="H135" s="30">
        <v>0.41299999999999998</v>
      </c>
      <c r="I135" s="12">
        <v>211</v>
      </c>
    </row>
    <row r="136" spans="1:9">
      <c r="A136" s="12" t="s">
        <v>94</v>
      </c>
      <c r="B136" s="30">
        <v>0.47899999999999998</v>
      </c>
      <c r="C136" s="30">
        <v>0.24199999999999999</v>
      </c>
      <c r="D136" s="30">
        <v>0.107</v>
      </c>
      <c r="E136" s="30">
        <v>0.24199999999999999</v>
      </c>
      <c r="F136" s="30">
        <v>0.152</v>
      </c>
      <c r="G136" s="30">
        <v>8.9999999999999993E-3</v>
      </c>
      <c r="H136" s="30">
        <v>0.47899999999999998</v>
      </c>
      <c r="I136" s="12">
        <v>161</v>
      </c>
    </row>
    <row r="137" spans="1:9">
      <c r="A137" s="12" t="s">
        <v>90</v>
      </c>
      <c r="B137" s="31">
        <v>0.56999999999999995</v>
      </c>
      <c r="C137" s="31">
        <v>0.23</v>
      </c>
      <c r="D137" s="30">
        <v>5.1999999999999998E-2</v>
      </c>
      <c r="E137" s="30">
        <v>0.36099999999999999</v>
      </c>
      <c r="F137" s="30">
        <v>0.159</v>
      </c>
      <c r="G137" s="30">
        <v>4.0000000000000001E-3</v>
      </c>
      <c r="H137" s="31">
        <v>0.56999999999999995</v>
      </c>
      <c r="I137" s="12">
        <v>139</v>
      </c>
    </row>
    <row r="138" spans="1:9">
      <c r="A138" s="106"/>
      <c r="B138" s="107"/>
      <c r="C138" s="107"/>
      <c r="D138" s="108"/>
      <c r="E138" s="108"/>
      <c r="F138" s="108"/>
      <c r="G138" s="50"/>
      <c r="H138" s="32"/>
      <c r="I138" s="20"/>
    </row>
    <row r="139" spans="1:9" ht="15" customHeight="1">
      <c r="A139" s="123" t="s">
        <v>135</v>
      </c>
      <c r="B139" s="123"/>
      <c r="C139" s="123"/>
      <c r="D139" s="123"/>
      <c r="E139" s="123"/>
      <c r="F139" s="123"/>
      <c r="G139" s="50"/>
      <c r="H139" s="32"/>
      <c r="I139" s="20"/>
    </row>
    <row r="140" spans="1:9">
      <c r="A140" s="43"/>
      <c r="B140" s="43"/>
      <c r="C140" s="43"/>
      <c r="D140" s="43"/>
      <c r="E140" s="43"/>
      <c r="F140" s="43"/>
      <c r="G140" s="50"/>
      <c r="H140" s="32"/>
      <c r="I140" s="20"/>
    </row>
    <row r="141" spans="1:9" ht="33.75" customHeight="1">
      <c r="A141" s="117" t="s">
        <v>138</v>
      </c>
      <c r="B141" s="118"/>
      <c r="C141" s="118"/>
      <c r="D141" s="118"/>
      <c r="E141" s="118"/>
      <c r="F141" s="118"/>
      <c r="G141" s="118"/>
      <c r="H141" s="118"/>
      <c r="I141" s="118"/>
    </row>
    <row r="142" spans="1:9">
      <c r="A142" s="53"/>
      <c r="B142" s="41"/>
      <c r="C142" s="41"/>
      <c r="D142" s="41"/>
      <c r="E142" s="41"/>
      <c r="F142" s="41"/>
      <c r="G142" s="41"/>
      <c r="H142" s="41"/>
      <c r="I142" s="41"/>
    </row>
    <row r="143" spans="1:9" s="37" customFormat="1">
      <c r="A143" s="141"/>
      <c r="B143" s="141"/>
      <c r="C143" s="141"/>
      <c r="D143" s="141"/>
      <c r="E143" s="141"/>
      <c r="F143" s="141"/>
      <c r="G143" s="20"/>
      <c r="H143" s="20"/>
    </row>
    <row r="144" spans="1:9" s="37" customFormat="1" ht="16.5" customHeight="1">
      <c r="A144" s="141"/>
      <c r="B144" s="141"/>
      <c r="C144" s="141"/>
      <c r="D144" s="141"/>
      <c r="E144" s="141"/>
      <c r="F144" s="141"/>
      <c r="G144" s="141"/>
      <c r="H144" s="141"/>
    </row>
    <row r="146" spans="1:12" ht="15.75" customHeight="1">
      <c r="A146" s="130"/>
      <c r="B146" s="130"/>
      <c r="C146" s="130"/>
      <c r="D146" s="130"/>
      <c r="E146" s="130"/>
      <c r="F146" s="130"/>
      <c r="G146" s="130"/>
    </row>
    <row r="147" spans="1:12">
      <c r="A147" s="119" t="s">
        <v>114</v>
      </c>
      <c r="B147" s="120"/>
      <c r="C147" s="120"/>
      <c r="D147" s="120"/>
      <c r="E147" s="120"/>
      <c r="F147" s="120"/>
      <c r="G147" s="20"/>
      <c r="H147" s="20"/>
      <c r="I147" s="20"/>
    </row>
    <row r="148" spans="1:12">
      <c r="A148" s="12"/>
      <c r="B148" s="12"/>
      <c r="C148" s="12"/>
      <c r="D148" s="116" t="s">
        <v>105</v>
      </c>
      <c r="E148" s="116"/>
      <c r="F148" s="116"/>
      <c r="G148" s="116"/>
      <c r="H148" s="116"/>
      <c r="I148" s="116"/>
    </row>
    <row r="149" spans="1:12" s="37" customFormat="1" ht="45">
      <c r="A149" s="38" t="s">
        <v>87</v>
      </c>
      <c r="B149" s="44" t="s">
        <v>88</v>
      </c>
      <c r="C149" s="38" t="s">
        <v>106</v>
      </c>
      <c r="D149" s="38" t="s">
        <v>107</v>
      </c>
      <c r="E149" s="38" t="s">
        <v>108</v>
      </c>
      <c r="F149" s="38" t="s">
        <v>109</v>
      </c>
      <c r="G149" s="38" t="s">
        <v>48</v>
      </c>
      <c r="H149" s="44" t="s">
        <v>110</v>
      </c>
      <c r="I149" s="44" t="s">
        <v>89</v>
      </c>
    </row>
    <row r="150" spans="1:12">
      <c r="A150" s="12" t="s">
        <v>95</v>
      </c>
      <c r="B150" s="30">
        <v>0.36199999999999999</v>
      </c>
      <c r="C150" s="30">
        <v>0.189</v>
      </c>
      <c r="D150" s="30">
        <v>7.9000000000000001E-2</v>
      </c>
      <c r="E150" s="30">
        <v>0.14399999999999999</v>
      </c>
      <c r="F150" s="30">
        <v>9.6000000000000002E-2</v>
      </c>
      <c r="G150" s="30">
        <v>5.0000000000000001E-3</v>
      </c>
      <c r="H150" s="30">
        <v>0.36199999999999999</v>
      </c>
      <c r="I150" s="12">
        <v>339</v>
      </c>
      <c r="J150" s="12"/>
    </row>
    <row r="151" spans="1:12" s="37" customFormat="1">
      <c r="A151" s="12" t="s">
        <v>96</v>
      </c>
      <c r="B151" s="31">
        <v>0.41</v>
      </c>
      <c r="C151" s="30">
        <v>0.251</v>
      </c>
      <c r="D151" s="30">
        <v>0.129</v>
      </c>
      <c r="E151" s="30">
        <v>0.13600000000000001</v>
      </c>
      <c r="F151" s="30">
        <v>8.3000000000000004E-2</v>
      </c>
      <c r="G151" s="31">
        <v>0</v>
      </c>
      <c r="H151" s="31">
        <v>0.41</v>
      </c>
      <c r="I151" s="12">
        <v>243</v>
      </c>
    </row>
    <row r="152" spans="1:12">
      <c r="A152" s="12" t="s">
        <v>97</v>
      </c>
      <c r="B152" s="30">
        <v>0.50600000000000001</v>
      </c>
      <c r="C152" s="30">
        <v>0.39600000000000002</v>
      </c>
      <c r="D152" s="30">
        <v>0.13800000000000001</v>
      </c>
      <c r="E152" s="30">
        <v>0.14499999999999999</v>
      </c>
      <c r="F152" s="30">
        <v>6.3E-2</v>
      </c>
      <c r="G152" s="31">
        <v>0</v>
      </c>
      <c r="H152" s="30">
        <v>0.50600000000000001</v>
      </c>
      <c r="I152" s="12">
        <v>81</v>
      </c>
    </row>
    <row r="153" spans="1:12" ht="21" customHeight="1">
      <c r="A153" s="39" t="s">
        <v>98</v>
      </c>
      <c r="B153" s="49">
        <v>0.47099999999999997</v>
      </c>
      <c r="C153" s="49">
        <v>0.32400000000000001</v>
      </c>
      <c r="D153" s="49">
        <v>0.26500000000000001</v>
      </c>
      <c r="E153" s="49">
        <v>0.11799999999999999</v>
      </c>
      <c r="F153" s="49">
        <v>8.7999999999999995E-2</v>
      </c>
      <c r="G153" s="48">
        <v>0</v>
      </c>
      <c r="H153" s="49">
        <v>0.47099999999999997</v>
      </c>
      <c r="I153" s="39">
        <v>16</v>
      </c>
    </row>
    <row r="154" spans="1:12" ht="17.25" customHeight="1">
      <c r="A154" s="123" t="s">
        <v>135</v>
      </c>
      <c r="B154" s="123"/>
      <c r="C154" s="123"/>
      <c r="D154" s="123"/>
      <c r="E154" s="123"/>
      <c r="F154" s="123"/>
      <c r="G154" s="32"/>
      <c r="H154" s="50"/>
      <c r="I154" s="20"/>
    </row>
    <row r="155" spans="1:12">
      <c r="A155" s="43"/>
      <c r="B155" s="43"/>
      <c r="C155" s="43"/>
      <c r="D155" s="43"/>
      <c r="E155" s="43"/>
      <c r="F155" s="43"/>
      <c r="G155" s="32"/>
      <c r="H155" s="50"/>
      <c r="I155" s="20"/>
    </row>
    <row r="156" spans="1:12" ht="57" customHeight="1">
      <c r="A156" s="117" t="s">
        <v>137</v>
      </c>
      <c r="B156" s="118"/>
      <c r="C156" s="118"/>
      <c r="D156" s="118"/>
      <c r="E156" s="118"/>
      <c r="F156" s="118"/>
      <c r="G156" s="118"/>
      <c r="H156" s="118"/>
      <c r="I156" s="118"/>
    </row>
    <row r="157" spans="1:12">
      <c r="A157" s="12"/>
      <c r="B157" s="12"/>
      <c r="C157" s="12"/>
      <c r="D157" s="116" t="s">
        <v>105</v>
      </c>
      <c r="E157" s="116"/>
      <c r="F157" s="116"/>
      <c r="G157" s="116"/>
      <c r="H157" s="116"/>
      <c r="I157" s="116"/>
    </row>
    <row r="158" spans="1:12" ht="45">
      <c r="A158" s="38" t="s">
        <v>87</v>
      </c>
      <c r="B158" s="44" t="s">
        <v>88</v>
      </c>
      <c r="C158" s="38" t="s">
        <v>106</v>
      </c>
      <c r="D158" s="38" t="s">
        <v>107</v>
      </c>
      <c r="E158" s="38" t="s">
        <v>108</v>
      </c>
      <c r="F158" s="38" t="s">
        <v>109</v>
      </c>
      <c r="G158" s="38" t="s">
        <v>48</v>
      </c>
      <c r="H158" s="44" t="s">
        <v>110</v>
      </c>
      <c r="I158" s="44" t="s">
        <v>89</v>
      </c>
      <c r="K158" s="33"/>
      <c r="L158" s="51"/>
    </row>
    <row r="159" spans="1:12">
      <c r="A159" s="12" t="s">
        <v>99</v>
      </c>
      <c r="B159" s="31">
        <v>0.34</v>
      </c>
      <c r="C159" s="30">
        <v>0.182</v>
      </c>
      <c r="D159" s="30">
        <v>7.2999999999999995E-2</v>
      </c>
      <c r="E159" s="30">
        <v>0.13400000000000001</v>
      </c>
      <c r="F159" s="31">
        <v>0.09</v>
      </c>
      <c r="G159" s="30">
        <v>3.0000000000000001E-3</v>
      </c>
      <c r="H159" s="31">
        <v>0.34</v>
      </c>
      <c r="I159" s="12">
        <v>526</v>
      </c>
      <c r="K159" s="20"/>
      <c r="L159" s="50"/>
    </row>
    <row r="160" spans="1:12">
      <c r="A160" s="12" t="s">
        <v>47</v>
      </c>
      <c r="B160" s="30">
        <v>0.26900000000000002</v>
      </c>
      <c r="C160" s="30">
        <v>0.186</v>
      </c>
      <c r="D160" s="30">
        <v>7.6999999999999999E-2</v>
      </c>
      <c r="E160" s="30">
        <v>0.14699999999999999</v>
      </c>
      <c r="F160" s="31">
        <v>0.09</v>
      </c>
      <c r="G160" s="31">
        <v>0</v>
      </c>
      <c r="H160" s="30">
        <v>0.26900000000000002</v>
      </c>
      <c r="I160" s="12">
        <v>42</v>
      </c>
      <c r="K160" s="20"/>
      <c r="L160" s="50"/>
    </row>
    <row r="161" spans="1:12">
      <c r="A161" s="12" t="s">
        <v>100</v>
      </c>
      <c r="B161" s="30">
        <v>0.624</v>
      </c>
      <c r="C161" s="30">
        <v>0.188</v>
      </c>
      <c r="D161" s="30">
        <v>0.14899999999999999</v>
      </c>
      <c r="E161" s="30">
        <v>0.33700000000000002</v>
      </c>
      <c r="F161" s="30">
        <v>0.11899999999999999</v>
      </c>
      <c r="G161" s="31">
        <v>0</v>
      </c>
      <c r="H161" s="30">
        <v>0.624</v>
      </c>
      <c r="I161" s="12">
        <v>63</v>
      </c>
      <c r="K161" s="20"/>
      <c r="L161" s="50"/>
    </row>
    <row r="162" spans="1:12">
      <c r="A162" s="123" t="s">
        <v>135</v>
      </c>
      <c r="B162" s="123"/>
      <c r="C162" s="123"/>
      <c r="D162" s="123"/>
      <c r="E162" s="123"/>
      <c r="F162" s="123"/>
      <c r="G162" s="32"/>
      <c r="H162" s="50"/>
      <c r="I162" s="20"/>
      <c r="K162" s="20"/>
      <c r="L162" s="50"/>
    </row>
    <row r="163" spans="1:12">
      <c r="A163" s="65"/>
      <c r="B163" s="65"/>
      <c r="C163" s="65"/>
      <c r="D163" s="65"/>
      <c r="E163" s="65"/>
      <c r="F163" s="65"/>
      <c r="G163" s="32"/>
      <c r="H163" s="50"/>
      <c r="I163" s="20"/>
      <c r="K163" s="20"/>
      <c r="L163" s="50"/>
    </row>
    <row r="164" spans="1:12">
      <c r="A164" s="149" t="s">
        <v>115</v>
      </c>
      <c r="B164" s="150"/>
      <c r="C164" s="150"/>
      <c r="D164" s="150"/>
      <c r="E164" s="150"/>
      <c r="F164" s="150"/>
      <c r="G164" s="20"/>
      <c r="H164" s="20"/>
      <c r="I164" s="20"/>
      <c r="K164" s="20"/>
      <c r="L164" s="50"/>
    </row>
    <row r="165" spans="1:12">
      <c r="A165" s="12"/>
      <c r="B165" s="12"/>
      <c r="C165" s="12"/>
      <c r="D165" s="116" t="s">
        <v>105</v>
      </c>
      <c r="E165" s="116"/>
      <c r="F165" s="116"/>
      <c r="G165" s="116"/>
      <c r="H165" s="116"/>
      <c r="I165" s="116"/>
      <c r="K165" s="20"/>
      <c r="L165" s="50"/>
    </row>
    <row r="166" spans="1:12" ht="45">
      <c r="A166" s="38" t="s">
        <v>87</v>
      </c>
      <c r="B166" s="44" t="s">
        <v>88</v>
      </c>
      <c r="C166" s="38" t="s">
        <v>106</v>
      </c>
      <c r="D166" s="38" t="s">
        <v>107</v>
      </c>
      <c r="E166" s="38" t="s">
        <v>108</v>
      </c>
      <c r="F166" s="38" t="s">
        <v>109</v>
      </c>
      <c r="G166" s="38" t="s">
        <v>48</v>
      </c>
      <c r="H166" s="44" t="s">
        <v>110</v>
      </c>
      <c r="I166" s="44" t="s">
        <v>89</v>
      </c>
      <c r="K166" s="20"/>
      <c r="L166" s="32"/>
    </row>
    <row r="167" spans="1:12">
      <c r="A167" s="38" t="s">
        <v>101</v>
      </c>
      <c r="B167" s="115">
        <v>0.35099999999999998</v>
      </c>
      <c r="C167" s="38"/>
      <c r="D167" s="38"/>
      <c r="E167" s="38"/>
      <c r="F167" s="38"/>
      <c r="G167" s="38"/>
      <c r="H167" s="44"/>
      <c r="I167" s="44"/>
      <c r="K167" s="20"/>
      <c r="L167" s="32"/>
    </row>
    <row r="168" spans="1:12" ht="15" customHeight="1">
      <c r="A168" s="12" t="s">
        <v>102</v>
      </c>
      <c r="B168" s="30">
        <v>0.38500000000000001</v>
      </c>
      <c r="C168" s="31">
        <v>0.19</v>
      </c>
      <c r="D168" s="31">
        <v>0.09</v>
      </c>
      <c r="E168" s="30">
        <v>0.157</v>
      </c>
      <c r="F168" s="31">
        <v>0.11</v>
      </c>
      <c r="G168" s="30">
        <v>2E-3</v>
      </c>
      <c r="H168" s="30">
        <v>0.38500000000000001</v>
      </c>
      <c r="I168" s="12">
        <v>353</v>
      </c>
    </row>
    <row r="169" spans="1:12">
      <c r="A169" s="12" t="s">
        <v>103</v>
      </c>
      <c r="B169" s="30">
        <v>0.40400000000000003</v>
      </c>
      <c r="C169" s="30">
        <v>0.29699999999999999</v>
      </c>
      <c r="D169" s="30">
        <v>0.106</v>
      </c>
      <c r="E169" s="30">
        <v>0.113</v>
      </c>
      <c r="F169" s="30">
        <v>5.1999999999999998E-2</v>
      </c>
      <c r="G169" s="31">
        <v>0</v>
      </c>
      <c r="H169" s="30">
        <v>0.40400000000000003</v>
      </c>
      <c r="I169" s="12">
        <v>266</v>
      </c>
    </row>
    <row r="170" spans="1:12" ht="22.5" customHeight="1">
      <c r="A170" s="123" t="s">
        <v>135</v>
      </c>
      <c r="B170" s="123"/>
      <c r="C170" s="123"/>
      <c r="D170" s="123"/>
      <c r="E170" s="123"/>
      <c r="F170" s="123"/>
      <c r="G170" s="32"/>
      <c r="H170" s="50"/>
      <c r="I170" s="20"/>
    </row>
    <row r="171" spans="1:12" ht="19.5" customHeight="1">
      <c r="A171" s="43"/>
      <c r="B171" s="43"/>
      <c r="C171" s="43"/>
      <c r="D171" s="43"/>
      <c r="E171" s="43"/>
      <c r="F171" s="43"/>
      <c r="G171" s="32"/>
      <c r="H171" s="50"/>
      <c r="I171" s="20"/>
    </row>
    <row r="172" spans="1:12">
      <c r="A172" s="52" t="s">
        <v>136</v>
      </c>
      <c r="B172" s="20"/>
      <c r="C172" s="20"/>
      <c r="D172" s="20"/>
      <c r="E172" s="20"/>
      <c r="F172" s="20"/>
      <c r="G172" s="20"/>
      <c r="H172" s="20"/>
      <c r="I172" s="20"/>
    </row>
    <row r="173" spans="1:12">
      <c r="A173" s="12" t="s">
        <v>104</v>
      </c>
      <c r="B173" s="30">
        <v>0.379</v>
      </c>
      <c r="C173" s="12"/>
      <c r="D173" s="12"/>
      <c r="E173" s="12"/>
      <c r="F173" s="12"/>
      <c r="G173" s="12"/>
      <c r="H173" s="12"/>
      <c r="I173" s="12">
        <v>902</v>
      </c>
    </row>
    <row r="180" spans="1:9" ht="15" customHeight="1"/>
    <row r="183" spans="1:9">
      <c r="A183" s="53"/>
      <c r="B183" s="41"/>
      <c r="C183" s="41"/>
      <c r="D183" s="41"/>
      <c r="E183" s="41"/>
      <c r="F183" s="41"/>
      <c r="G183" s="41"/>
      <c r="H183" s="41"/>
      <c r="I183" s="41"/>
    </row>
    <row r="190" spans="1:9" ht="15" customHeight="1"/>
    <row r="192" spans="1:9" ht="48.75" customHeight="1"/>
    <row r="203" ht="15" customHeight="1"/>
  </sheetData>
  <mergeCells count="65">
    <mergeCell ref="L34:V34"/>
    <mergeCell ref="A170:F170"/>
    <mergeCell ref="A143:F143"/>
    <mergeCell ref="A21:G21"/>
    <mergeCell ref="A45:G45"/>
    <mergeCell ref="A56:G56"/>
    <mergeCell ref="A115:F115"/>
    <mergeCell ref="A125:F125"/>
    <mergeCell ref="A139:F139"/>
    <mergeCell ref="A164:F164"/>
    <mergeCell ref="A154:F154"/>
    <mergeCell ref="A156:I156"/>
    <mergeCell ref="A120:G120"/>
    <mergeCell ref="A130:F130"/>
    <mergeCell ref="A38:E38"/>
    <mergeCell ref="A107:F107"/>
    <mergeCell ref="A146:G146"/>
    <mergeCell ref="D121:I121"/>
    <mergeCell ref="A144:H144"/>
    <mergeCell ref="A147:F147"/>
    <mergeCell ref="A108:A109"/>
    <mergeCell ref="B108:C108"/>
    <mergeCell ref="A129:H129"/>
    <mergeCell ref="A1:I1"/>
    <mergeCell ref="A103:I103"/>
    <mergeCell ref="A96:I96"/>
    <mergeCell ref="A82:I82"/>
    <mergeCell ref="A67:I67"/>
    <mergeCell ref="A91:B91"/>
    <mergeCell ref="A92:B92"/>
    <mergeCell ref="A93:B93"/>
    <mergeCell ref="A58:G58"/>
    <mergeCell ref="A73:B73"/>
    <mergeCell ref="A106:B106"/>
    <mergeCell ref="A89:B89"/>
    <mergeCell ref="A90:B90"/>
    <mergeCell ref="A141:I141"/>
    <mergeCell ref="A105:I105"/>
    <mergeCell ref="A79:B79"/>
    <mergeCell ref="A2:K2"/>
    <mergeCell ref="A65:G65"/>
    <mergeCell ref="A74:B74"/>
    <mergeCell ref="A23:K23"/>
    <mergeCell ref="A15:E15"/>
    <mergeCell ref="A39:I39"/>
    <mergeCell ref="A8:G8"/>
    <mergeCell ref="A37:G37"/>
    <mergeCell ref="A72:B72"/>
    <mergeCell ref="A75:B75"/>
    <mergeCell ref="A76:B76"/>
    <mergeCell ref="A77:B77"/>
    <mergeCell ref="D165:I165"/>
    <mergeCell ref="D131:I131"/>
    <mergeCell ref="D148:I148"/>
    <mergeCell ref="D157:I157"/>
    <mergeCell ref="A84:D84"/>
    <mergeCell ref="A86:B86"/>
    <mergeCell ref="A87:B87"/>
    <mergeCell ref="A88:B88"/>
    <mergeCell ref="A162:F162"/>
    <mergeCell ref="A118:F118"/>
    <mergeCell ref="A78:B78"/>
    <mergeCell ref="A31:I31"/>
    <mergeCell ref="A32:I32"/>
    <mergeCell ref="A46:I4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3:L51"/>
  <sheetViews>
    <sheetView topLeftCell="A27" workbookViewId="0">
      <selection activeCell="S4" sqref="S4"/>
    </sheetView>
  </sheetViews>
  <sheetFormatPr defaultRowHeight="15"/>
  <sheetData>
    <row r="3" spans="1:12" ht="64.5" customHeight="1">
      <c r="A3" s="125" t="s">
        <v>0</v>
      </c>
      <c r="B3" s="118"/>
      <c r="C3" s="118"/>
      <c r="D3" s="118"/>
      <c r="E3" s="118"/>
      <c r="F3" s="118"/>
      <c r="G3" s="118"/>
      <c r="H3" s="118"/>
    </row>
    <row r="4" spans="1:12" ht="60" customHeight="1">
      <c r="A4" s="156" t="s">
        <v>1</v>
      </c>
      <c r="B4" s="118"/>
      <c r="C4" s="118"/>
      <c r="D4" s="118"/>
      <c r="E4" s="118"/>
      <c r="F4" s="118"/>
      <c r="G4" s="118"/>
      <c r="H4" s="118"/>
    </row>
    <row r="5" spans="1:12" ht="44.25" customHeight="1">
      <c r="A5" s="125" t="s">
        <v>2</v>
      </c>
      <c r="B5" s="118"/>
      <c r="C5" s="118"/>
      <c r="D5" s="118"/>
      <c r="E5" s="118"/>
      <c r="F5" s="118"/>
      <c r="G5" s="118"/>
      <c r="H5" s="118"/>
    </row>
    <row r="6" spans="1:12" ht="90.75" customHeight="1">
      <c r="A6" s="157" t="s">
        <v>3</v>
      </c>
      <c r="B6" s="118"/>
      <c r="C6" s="118"/>
      <c r="D6" s="118"/>
      <c r="E6" s="118"/>
      <c r="F6" s="118"/>
      <c r="G6" s="118"/>
      <c r="H6" s="118"/>
    </row>
    <row r="8" spans="1:12" ht="45.75" customHeight="1">
      <c r="A8" s="158" t="s">
        <v>15</v>
      </c>
      <c r="B8" s="118"/>
      <c r="C8" s="118"/>
      <c r="D8" s="118"/>
      <c r="E8" s="118"/>
      <c r="F8" s="118"/>
      <c r="G8" s="118"/>
      <c r="H8" s="118"/>
    </row>
    <row r="10" spans="1:12">
      <c r="A10" s="155" t="s">
        <v>34</v>
      </c>
      <c r="B10" s="155"/>
      <c r="C10" s="155"/>
      <c r="D10" s="155"/>
      <c r="E10" s="155"/>
      <c r="F10" s="155"/>
      <c r="G10" s="155"/>
      <c r="H10" s="24"/>
    </row>
    <row r="11" spans="1:12" ht="60">
      <c r="A11" s="12"/>
      <c r="B11" s="12"/>
      <c r="C11" s="154" t="s">
        <v>35</v>
      </c>
      <c r="D11" s="145"/>
      <c r="E11" s="145" t="s">
        <v>36</v>
      </c>
      <c r="F11" s="145"/>
      <c r="G11" s="154" t="s">
        <v>37</v>
      </c>
      <c r="H11" s="154"/>
      <c r="I11" s="29" t="s">
        <v>38</v>
      </c>
      <c r="J11" s="154" t="s">
        <v>39</v>
      </c>
      <c r="K11" s="154"/>
      <c r="L11" s="12" t="s">
        <v>40</v>
      </c>
    </row>
    <row r="12" spans="1:12">
      <c r="A12" s="12"/>
      <c r="B12" s="12"/>
      <c r="C12" s="29">
        <v>2007</v>
      </c>
      <c r="D12" s="28">
        <v>2012</v>
      </c>
      <c r="E12" s="12">
        <v>2007</v>
      </c>
      <c r="F12" s="12">
        <v>2012</v>
      </c>
      <c r="G12" s="29">
        <v>2007</v>
      </c>
      <c r="H12" s="29">
        <v>2012</v>
      </c>
      <c r="I12" s="29">
        <v>2012</v>
      </c>
      <c r="J12" s="29">
        <v>2007</v>
      </c>
      <c r="K12" s="29">
        <v>2012</v>
      </c>
      <c r="L12" s="12"/>
    </row>
    <row r="13" spans="1:12">
      <c r="A13" s="153" t="s">
        <v>41</v>
      </c>
      <c r="B13" s="12" t="s">
        <v>42</v>
      </c>
      <c r="C13" s="12">
        <v>15.1</v>
      </c>
      <c r="D13" s="12">
        <v>12.3</v>
      </c>
      <c r="E13" s="12">
        <v>2.2999999999999998</v>
      </c>
      <c r="F13" s="12">
        <v>3.9</v>
      </c>
      <c r="G13" s="12">
        <v>3.1</v>
      </c>
      <c r="H13" s="12">
        <v>3.5</v>
      </c>
      <c r="I13" s="12">
        <v>1.7</v>
      </c>
      <c r="J13" s="12">
        <v>17.7</v>
      </c>
      <c r="K13" s="12">
        <v>17</v>
      </c>
      <c r="L13" s="12">
        <v>976</v>
      </c>
    </row>
    <row r="14" spans="1:12">
      <c r="A14" s="153"/>
      <c r="B14" s="12" t="s">
        <v>43</v>
      </c>
      <c r="C14" s="12">
        <v>7</v>
      </c>
      <c r="D14" s="12">
        <v>6.4</v>
      </c>
      <c r="E14" s="12">
        <v>4.3</v>
      </c>
      <c r="F14" s="12">
        <v>4.4000000000000004</v>
      </c>
      <c r="G14" s="12">
        <v>6.3</v>
      </c>
      <c r="H14" s="12">
        <v>4.5</v>
      </c>
      <c r="I14" s="12">
        <v>0.8</v>
      </c>
      <c r="J14" s="12">
        <v>13</v>
      </c>
      <c r="K14" s="12">
        <v>11.8</v>
      </c>
      <c r="L14" s="12">
        <v>1549</v>
      </c>
    </row>
    <row r="15" spans="1:12">
      <c r="A15" s="46"/>
      <c r="B15" s="12"/>
      <c r="C15" s="12"/>
      <c r="D15" s="12"/>
      <c r="E15" s="12"/>
      <c r="F15" s="12"/>
      <c r="G15" s="12"/>
      <c r="H15" s="12"/>
      <c r="I15" s="12"/>
      <c r="J15" s="12"/>
      <c r="K15" s="12"/>
      <c r="L15" s="12"/>
    </row>
    <row r="16" spans="1:12">
      <c r="A16" s="153" t="s">
        <v>44</v>
      </c>
      <c r="B16" s="12" t="s">
        <v>27</v>
      </c>
      <c r="C16" s="12">
        <v>15</v>
      </c>
      <c r="D16" s="12">
        <v>13.2</v>
      </c>
      <c r="E16" s="12">
        <v>6.6</v>
      </c>
      <c r="F16" s="12">
        <v>6.2</v>
      </c>
      <c r="G16" s="12">
        <v>8.9</v>
      </c>
      <c r="H16" s="12">
        <v>6.1</v>
      </c>
      <c r="I16" s="12">
        <v>1.9</v>
      </c>
      <c r="J16" s="12">
        <v>22.9</v>
      </c>
      <c r="K16" s="12">
        <v>21.2</v>
      </c>
      <c r="L16" s="12">
        <v>1310</v>
      </c>
    </row>
    <row r="17" spans="1:12">
      <c r="A17" s="153"/>
      <c r="B17" s="12" t="s">
        <v>28</v>
      </c>
      <c r="C17" s="12">
        <v>3.4</v>
      </c>
      <c r="D17" s="12">
        <v>3.8</v>
      </c>
      <c r="E17" s="12">
        <v>1.1000000000000001</v>
      </c>
      <c r="F17" s="12">
        <v>2</v>
      </c>
      <c r="G17" s="12">
        <v>2.2000000000000002</v>
      </c>
      <c r="H17" s="12">
        <v>1.9</v>
      </c>
      <c r="I17" s="12">
        <v>0.4</v>
      </c>
      <c r="J17" s="12">
        <v>5.9</v>
      </c>
      <c r="K17" s="12">
        <v>5.9</v>
      </c>
      <c r="L17" s="12">
        <v>1244</v>
      </c>
    </row>
    <row r="18" spans="1:12">
      <c r="A18" s="46"/>
      <c r="B18" s="12"/>
      <c r="C18" s="12"/>
      <c r="D18" s="12"/>
      <c r="E18" s="12"/>
      <c r="F18" s="12"/>
      <c r="G18" s="12"/>
      <c r="H18" s="12"/>
      <c r="I18" s="12"/>
      <c r="J18" s="12"/>
      <c r="K18" s="12"/>
      <c r="L18" s="12"/>
    </row>
    <row r="19" spans="1:12">
      <c r="A19" s="153" t="s">
        <v>45</v>
      </c>
      <c r="B19" s="12" t="s">
        <v>46</v>
      </c>
      <c r="C19" s="12">
        <v>9.6999999999999993</v>
      </c>
      <c r="D19" s="12">
        <v>8.9</v>
      </c>
      <c r="E19" s="12">
        <v>3.9</v>
      </c>
      <c r="F19" s="12">
        <v>4.2</v>
      </c>
      <c r="G19" s="12">
        <v>5.0999999999999996</v>
      </c>
      <c r="H19" s="12">
        <v>4.3</v>
      </c>
      <c r="I19" s="12">
        <v>1.1000000000000001</v>
      </c>
      <c r="J19" s="12">
        <v>14.6</v>
      </c>
      <c r="K19" s="12">
        <v>14.1</v>
      </c>
      <c r="L19" s="12">
        <v>2206</v>
      </c>
    </row>
    <row r="20" spans="1:12">
      <c r="A20" s="153"/>
      <c r="B20" s="12" t="s">
        <v>47</v>
      </c>
      <c r="C20" s="12">
        <v>2.2000000000000002</v>
      </c>
      <c r="D20" s="12">
        <v>5</v>
      </c>
      <c r="E20" s="12">
        <v>0.3</v>
      </c>
      <c r="F20" s="12">
        <v>1.2</v>
      </c>
      <c r="G20" s="12">
        <v>4</v>
      </c>
      <c r="H20" s="12">
        <v>2.2999999999999998</v>
      </c>
      <c r="I20" s="12">
        <v>0.8</v>
      </c>
      <c r="J20" s="12">
        <v>5.7</v>
      </c>
      <c r="K20" s="12">
        <v>7</v>
      </c>
      <c r="L20" s="12">
        <v>259</v>
      </c>
    </row>
    <row r="21" spans="1:12">
      <c r="A21" s="153"/>
      <c r="B21" s="12" t="s">
        <v>48</v>
      </c>
      <c r="C21" s="12">
        <v>14.3</v>
      </c>
      <c r="D21" s="12">
        <v>11.1</v>
      </c>
      <c r="E21" s="12">
        <v>11.8</v>
      </c>
      <c r="F21" s="12">
        <v>14.3</v>
      </c>
      <c r="G21" s="12">
        <v>17.7</v>
      </c>
      <c r="H21" s="12">
        <v>4.8</v>
      </c>
      <c r="I21" s="12">
        <v>4.8</v>
      </c>
      <c r="J21" s="12">
        <v>30.5</v>
      </c>
      <c r="K21" s="12">
        <v>23.8</v>
      </c>
      <c r="L21" s="12">
        <v>63</v>
      </c>
    </row>
    <row r="22" spans="1:12">
      <c r="A22" s="46"/>
      <c r="B22" s="12"/>
      <c r="C22" s="12"/>
      <c r="D22" s="12"/>
      <c r="E22" s="12"/>
      <c r="F22" s="12"/>
      <c r="G22" s="12"/>
      <c r="H22" s="12"/>
      <c r="I22" s="12"/>
      <c r="J22" s="12"/>
      <c r="K22" s="12"/>
      <c r="L22" s="12"/>
    </row>
    <row r="23" spans="1:12">
      <c r="A23" s="152" t="s">
        <v>49</v>
      </c>
      <c r="B23" s="12" t="s">
        <v>50</v>
      </c>
      <c r="C23" s="12">
        <v>1.8</v>
      </c>
      <c r="D23" s="12">
        <v>6.8</v>
      </c>
      <c r="E23" s="12">
        <v>1.5</v>
      </c>
      <c r="F23" s="12">
        <v>5.2</v>
      </c>
      <c r="G23" s="12">
        <v>7.9</v>
      </c>
      <c r="H23" s="12">
        <v>5.4</v>
      </c>
      <c r="I23" s="12">
        <v>1.3</v>
      </c>
      <c r="J23" s="12">
        <v>9.4</v>
      </c>
      <c r="K23" s="12">
        <v>12.7</v>
      </c>
      <c r="L23" s="12">
        <v>1068</v>
      </c>
    </row>
    <row r="24" spans="1:12">
      <c r="A24" s="152"/>
      <c r="B24" s="12" t="s">
        <v>51</v>
      </c>
      <c r="C24" s="12">
        <v>6.1</v>
      </c>
      <c r="D24" s="12">
        <v>8.6</v>
      </c>
      <c r="E24" s="12">
        <v>4.8</v>
      </c>
      <c r="F24" s="12">
        <v>3</v>
      </c>
      <c r="G24" s="12">
        <v>6.6</v>
      </c>
      <c r="H24" s="12">
        <v>2.8</v>
      </c>
      <c r="I24" s="12">
        <v>1.2</v>
      </c>
      <c r="J24" s="12">
        <v>12.5</v>
      </c>
      <c r="K24" s="12">
        <v>13.2</v>
      </c>
      <c r="L24" s="12">
        <v>1057</v>
      </c>
    </row>
    <row r="25" spans="1:12">
      <c r="A25" s="152"/>
      <c r="B25" s="12" t="s">
        <v>52</v>
      </c>
      <c r="C25" s="12">
        <v>10</v>
      </c>
      <c r="D25" s="12">
        <v>16.2</v>
      </c>
      <c r="E25" s="12">
        <v>3.8</v>
      </c>
      <c r="F25" s="12">
        <v>2.1</v>
      </c>
      <c r="G25" s="12">
        <v>4.2</v>
      </c>
      <c r="H25" s="12">
        <v>1.7</v>
      </c>
      <c r="I25" s="12">
        <v>0.3</v>
      </c>
      <c r="J25" s="12">
        <v>14.1</v>
      </c>
      <c r="K25" s="12">
        <v>17.899999999999999</v>
      </c>
      <c r="L25" s="12">
        <v>290</v>
      </c>
    </row>
    <row r="26" spans="1:12" ht="45">
      <c r="A26" s="152"/>
      <c r="B26" s="29" t="s">
        <v>53</v>
      </c>
      <c r="C26" s="12">
        <v>23.8</v>
      </c>
      <c r="D26" s="12">
        <v>3.5</v>
      </c>
      <c r="E26" s="12">
        <v>2.1</v>
      </c>
      <c r="F26" s="12">
        <v>4.7</v>
      </c>
      <c r="G26" s="12">
        <v>3.2</v>
      </c>
      <c r="H26" s="12">
        <v>5.8</v>
      </c>
      <c r="I26" s="12"/>
      <c r="J26" s="12">
        <v>25.5</v>
      </c>
      <c r="K26" s="12">
        <v>11.6</v>
      </c>
      <c r="L26" s="12">
        <v>86</v>
      </c>
    </row>
    <row r="27" spans="1:12">
      <c r="A27" s="47"/>
      <c r="B27" s="29"/>
      <c r="C27" s="12"/>
      <c r="D27" s="12"/>
      <c r="E27" s="12"/>
      <c r="F27" s="12"/>
      <c r="G27" s="12"/>
      <c r="H27" s="12"/>
      <c r="I27" s="12"/>
      <c r="J27" s="12"/>
      <c r="K27" s="12"/>
      <c r="L27" s="12"/>
    </row>
    <row r="28" spans="1:12">
      <c r="A28" s="153" t="s">
        <v>54</v>
      </c>
      <c r="B28" s="12" t="s">
        <v>55</v>
      </c>
      <c r="C28" s="12">
        <v>3.7</v>
      </c>
      <c r="D28" s="12">
        <v>3.9</v>
      </c>
      <c r="E28" s="12">
        <v>0.4</v>
      </c>
      <c r="F28" s="12">
        <v>0.4</v>
      </c>
      <c r="G28" s="12">
        <v>0.9</v>
      </c>
      <c r="H28" s="12">
        <v>0.8</v>
      </c>
      <c r="I28" s="12">
        <v>0.4</v>
      </c>
      <c r="J28" s="12">
        <v>4.5999999999999996</v>
      </c>
      <c r="K28" s="12">
        <v>4.7</v>
      </c>
      <c r="L28" s="12">
        <v>255</v>
      </c>
    </row>
    <row r="29" spans="1:12">
      <c r="A29" s="153"/>
      <c r="B29" s="12" t="s">
        <v>56</v>
      </c>
      <c r="C29" s="12">
        <v>8.8000000000000007</v>
      </c>
      <c r="D29" s="12">
        <v>9.3000000000000007</v>
      </c>
      <c r="E29" s="12">
        <v>3.5</v>
      </c>
      <c r="F29" s="12">
        <v>3.4</v>
      </c>
      <c r="G29" s="12">
        <v>3.7</v>
      </c>
      <c r="H29" s="12">
        <v>3</v>
      </c>
      <c r="I29" s="12">
        <v>0.8</v>
      </c>
      <c r="J29" s="12">
        <v>12.7</v>
      </c>
      <c r="K29" s="12">
        <v>13.5</v>
      </c>
      <c r="L29" s="12">
        <v>237</v>
      </c>
    </row>
    <row r="30" spans="1:12">
      <c r="A30" s="153"/>
      <c r="B30" s="12" t="s">
        <v>57</v>
      </c>
      <c r="C30" s="12">
        <v>13.1</v>
      </c>
      <c r="D30" s="12">
        <v>10.3</v>
      </c>
      <c r="E30" s="12">
        <v>5.3</v>
      </c>
      <c r="F30" s="12">
        <v>5.0999999999999996</v>
      </c>
      <c r="G30" s="12">
        <v>7.8</v>
      </c>
      <c r="H30" s="12">
        <v>4.9000000000000004</v>
      </c>
      <c r="I30" s="12">
        <v>1.6</v>
      </c>
      <c r="J30" s="12">
        <v>19.899999999999999</v>
      </c>
      <c r="K30" s="12">
        <v>16.600000000000001</v>
      </c>
      <c r="L30" s="12">
        <v>1712</v>
      </c>
    </row>
    <row r="31" spans="1:12">
      <c r="A31" s="153"/>
      <c r="B31" s="12" t="s">
        <v>58</v>
      </c>
      <c r="C31" s="12">
        <v>2.9</v>
      </c>
      <c r="D31" s="12">
        <v>2.5</v>
      </c>
      <c r="E31" s="12">
        <v>2.5</v>
      </c>
      <c r="F31" s="12">
        <v>2.2999999999999998</v>
      </c>
      <c r="G31" s="12">
        <v>4</v>
      </c>
      <c r="H31" s="12">
        <v>2.2000000000000002</v>
      </c>
      <c r="I31" s="12"/>
      <c r="J31" s="12">
        <v>7.8</v>
      </c>
      <c r="K31" s="12">
        <v>4.4000000000000004</v>
      </c>
      <c r="L31" s="12">
        <v>322</v>
      </c>
    </row>
    <row r="32" spans="1:12">
      <c r="A32" s="46"/>
      <c r="B32" s="12"/>
      <c r="C32" s="12"/>
      <c r="D32" s="12"/>
      <c r="E32" s="12"/>
      <c r="F32" s="12"/>
      <c r="G32" s="12"/>
      <c r="H32" s="12"/>
      <c r="I32" s="12"/>
      <c r="J32" s="12"/>
      <c r="K32" s="12"/>
      <c r="L32" s="12"/>
    </row>
    <row r="33" spans="1:12">
      <c r="A33" s="153" t="s">
        <v>59</v>
      </c>
      <c r="B33" s="12" t="s">
        <v>60</v>
      </c>
      <c r="C33" s="12">
        <v>21.7</v>
      </c>
      <c r="D33" s="12">
        <v>17.100000000000001</v>
      </c>
      <c r="E33" s="12">
        <v>0.6</v>
      </c>
      <c r="F33" s="12">
        <v>3</v>
      </c>
      <c r="G33" s="12">
        <v>2.2000000000000002</v>
      </c>
      <c r="H33" s="12">
        <v>1.9</v>
      </c>
      <c r="I33" s="12">
        <v>1.1000000000000001</v>
      </c>
      <c r="J33" s="12">
        <v>22.1</v>
      </c>
      <c r="K33" s="12">
        <v>19.8</v>
      </c>
      <c r="L33" s="12">
        <v>263</v>
      </c>
    </row>
    <row r="34" spans="1:12">
      <c r="A34" s="153"/>
      <c r="B34" s="12" t="s">
        <v>61</v>
      </c>
      <c r="C34" s="12">
        <v>12.6</v>
      </c>
      <c r="D34" s="12">
        <v>8.6</v>
      </c>
      <c r="E34" s="12">
        <v>2.1</v>
      </c>
      <c r="F34" s="12">
        <v>1.9</v>
      </c>
      <c r="G34" s="12">
        <v>3</v>
      </c>
      <c r="H34" s="12">
        <v>2.1</v>
      </c>
      <c r="I34" s="12">
        <v>1</v>
      </c>
      <c r="J34" s="12">
        <v>14.4</v>
      </c>
      <c r="K34" s="12">
        <v>11.7</v>
      </c>
      <c r="L34" s="12">
        <v>702</v>
      </c>
    </row>
    <row r="35" spans="1:12">
      <c r="A35" s="153"/>
      <c r="B35" s="12" t="s">
        <v>62</v>
      </c>
      <c r="C35" s="12">
        <v>8.4</v>
      </c>
      <c r="D35" s="12">
        <v>8.6999999999999993</v>
      </c>
      <c r="E35" s="12">
        <v>4.3</v>
      </c>
      <c r="F35" s="12">
        <v>4.2</v>
      </c>
      <c r="G35" s="12">
        <v>5.6</v>
      </c>
      <c r="H35" s="12">
        <v>4.4000000000000004</v>
      </c>
      <c r="I35" s="12">
        <v>1.5</v>
      </c>
      <c r="J35" s="12">
        <v>14.4</v>
      </c>
      <c r="K35" s="12">
        <v>13.8</v>
      </c>
      <c r="L35" s="12">
        <v>843</v>
      </c>
    </row>
    <row r="36" spans="1:12">
      <c r="A36" s="153"/>
      <c r="B36" s="12" t="s">
        <v>63</v>
      </c>
      <c r="C36" s="12">
        <v>4.9000000000000004</v>
      </c>
      <c r="D36" s="12">
        <v>5.6</v>
      </c>
      <c r="E36" s="12">
        <v>5.2</v>
      </c>
      <c r="F36" s="12">
        <v>6.6</v>
      </c>
      <c r="G36" s="12">
        <v>7.8</v>
      </c>
      <c r="H36" s="12">
        <v>6.1</v>
      </c>
      <c r="I36" s="12">
        <v>0.9</v>
      </c>
      <c r="J36" s="12">
        <v>12.7</v>
      </c>
      <c r="K36" s="12">
        <v>13.2</v>
      </c>
      <c r="L36" s="12">
        <v>771</v>
      </c>
    </row>
    <row r="37" spans="1:12">
      <c r="A37" s="46"/>
      <c r="B37" s="12"/>
      <c r="C37" s="12"/>
      <c r="D37" s="12"/>
      <c r="E37" s="12"/>
      <c r="F37" s="12"/>
      <c r="G37" s="12"/>
      <c r="H37" s="12"/>
      <c r="I37" s="12"/>
      <c r="J37" s="12"/>
      <c r="K37" s="12"/>
      <c r="L37" s="12"/>
    </row>
    <row r="38" spans="1:12">
      <c r="A38" s="153" t="s">
        <v>64</v>
      </c>
      <c r="B38" s="12" t="s">
        <v>65</v>
      </c>
      <c r="C38" s="12">
        <v>1.8</v>
      </c>
      <c r="D38" s="12"/>
      <c r="E38" s="12">
        <v>0.5</v>
      </c>
      <c r="F38" s="12">
        <v>0.8</v>
      </c>
      <c r="G38" s="12">
        <v>0.6</v>
      </c>
      <c r="H38" s="12">
        <v>0.8</v>
      </c>
      <c r="I38" s="12"/>
      <c r="J38" s="12">
        <v>2.6</v>
      </c>
      <c r="K38" s="12">
        <v>1.6</v>
      </c>
      <c r="L38" s="12">
        <v>129</v>
      </c>
    </row>
    <row r="39" spans="1:12">
      <c r="A39" s="153"/>
      <c r="B39" s="12" t="s">
        <v>66</v>
      </c>
      <c r="C39" s="12">
        <v>8.6999999999999993</v>
      </c>
      <c r="D39" s="12">
        <v>7.5</v>
      </c>
      <c r="E39" s="12">
        <v>2.6</v>
      </c>
      <c r="F39" s="12">
        <v>1.3</v>
      </c>
      <c r="G39" s="12">
        <v>3.6</v>
      </c>
      <c r="H39" s="12">
        <v>1.8</v>
      </c>
      <c r="I39" s="12">
        <v>1.1000000000000001</v>
      </c>
      <c r="J39" s="12">
        <v>11.7</v>
      </c>
      <c r="K39" s="12">
        <v>10.199999999999999</v>
      </c>
      <c r="L39" s="12">
        <v>558</v>
      </c>
    </row>
    <row r="40" spans="1:12">
      <c r="A40" s="153"/>
      <c r="B40" s="12" t="s">
        <v>67</v>
      </c>
      <c r="C40" s="12">
        <v>10.5</v>
      </c>
      <c r="D40" s="12">
        <v>11.7</v>
      </c>
      <c r="E40" s="12">
        <v>4.4000000000000004</v>
      </c>
      <c r="F40" s="12">
        <v>6.4</v>
      </c>
      <c r="G40" s="12">
        <v>5.2</v>
      </c>
      <c r="H40" s="12">
        <v>4.9000000000000004</v>
      </c>
      <c r="I40" s="12">
        <v>1.5</v>
      </c>
      <c r="J40" s="12">
        <v>16.399999999999999</v>
      </c>
      <c r="K40" s="12">
        <v>17.600000000000001</v>
      </c>
      <c r="L40" s="12">
        <v>772</v>
      </c>
    </row>
    <row r="41" spans="1:12">
      <c r="A41" s="153"/>
      <c r="B41" s="12" t="s">
        <v>68</v>
      </c>
      <c r="C41" s="12">
        <v>10.7</v>
      </c>
      <c r="D41" s="12">
        <v>7.5</v>
      </c>
      <c r="E41" s="12">
        <v>5.4</v>
      </c>
      <c r="F41" s="12">
        <v>4.2</v>
      </c>
      <c r="G41" s="12">
        <v>9.1</v>
      </c>
      <c r="H41" s="12">
        <v>4.9000000000000004</v>
      </c>
      <c r="I41" s="12">
        <v>1.1000000000000001</v>
      </c>
      <c r="J41" s="12">
        <v>18.399999999999999</v>
      </c>
      <c r="K41" s="12">
        <v>13.6</v>
      </c>
      <c r="L41" s="12">
        <v>1116</v>
      </c>
    </row>
    <row r="42" spans="1:12">
      <c r="A42" s="46"/>
      <c r="B42" s="12"/>
      <c r="C42" s="12"/>
      <c r="D42" s="12"/>
      <c r="E42" s="12"/>
      <c r="F42" s="12"/>
      <c r="G42" s="12"/>
      <c r="H42" s="12"/>
      <c r="I42" s="12"/>
      <c r="J42" s="12"/>
      <c r="K42" s="12"/>
      <c r="L42" s="12"/>
    </row>
    <row r="43" spans="1:12">
      <c r="A43" s="153" t="s">
        <v>69</v>
      </c>
      <c r="B43" s="12" t="s">
        <v>70</v>
      </c>
      <c r="C43" s="12">
        <v>16.8</v>
      </c>
      <c r="D43" s="12">
        <v>15.7</v>
      </c>
      <c r="E43" s="12">
        <v>1.8</v>
      </c>
      <c r="F43" s="12">
        <v>7.2</v>
      </c>
      <c r="G43" s="12">
        <v>1.3</v>
      </c>
      <c r="H43" s="12">
        <v>2.2999999999999998</v>
      </c>
      <c r="I43" s="12">
        <v>1.3</v>
      </c>
      <c r="J43" s="12">
        <v>18.600000000000001</v>
      </c>
      <c r="K43" s="12">
        <v>22</v>
      </c>
      <c r="L43" s="12">
        <v>305</v>
      </c>
    </row>
    <row r="44" spans="1:12">
      <c r="A44" s="153"/>
      <c r="B44" s="12" t="s">
        <v>71</v>
      </c>
      <c r="C44" s="12"/>
      <c r="D44" s="12">
        <v>4.3</v>
      </c>
      <c r="E44" s="12"/>
      <c r="F44" s="12"/>
      <c r="G44" s="12"/>
      <c r="H44" s="12">
        <v>1.1000000000000001</v>
      </c>
      <c r="I44" s="12"/>
      <c r="J44" s="12"/>
      <c r="K44" s="12">
        <v>5.4</v>
      </c>
      <c r="L44" s="12">
        <v>93</v>
      </c>
    </row>
    <row r="45" spans="1:12">
      <c r="A45" s="153"/>
      <c r="B45" s="12" t="s">
        <v>72</v>
      </c>
      <c r="C45" s="12">
        <v>7.9</v>
      </c>
      <c r="D45" s="12">
        <v>7.5</v>
      </c>
      <c r="E45" s="12">
        <v>0.8</v>
      </c>
      <c r="F45" s="12">
        <v>1.3</v>
      </c>
      <c r="G45" s="12">
        <v>13.2</v>
      </c>
      <c r="H45" s="12">
        <v>4.4000000000000004</v>
      </c>
      <c r="I45" s="12">
        <v>0.9</v>
      </c>
      <c r="J45" s="12">
        <v>18.600000000000001</v>
      </c>
      <c r="K45" s="12">
        <v>10.6</v>
      </c>
      <c r="L45" s="12">
        <v>226</v>
      </c>
    </row>
    <row r="46" spans="1:12">
      <c r="A46" s="153"/>
      <c r="B46" s="12" t="s">
        <v>73</v>
      </c>
      <c r="C46" s="12">
        <v>16.3</v>
      </c>
      <c r="D46" s="12">
        <v>9.1999999999999993</v>
      </c>
      <c r="E46" s="12">
        <v>0.9</v>
      </c>
      <c r="F46" s="12">
        <v>0.5</v>
      </c>
      <c r="G46" s="12">
        <v>2.9</v>
      </c>
      <c r="H46" s="12">
        <v>1.4</v>
      </c>
      <c r="I46" s="12">
        <v>1.1000000000000001</v>
      </c>
      <c r="J46" s="12">
        <v>17.7</v>
      </c>
      <c r="K46" s="12">
        <v>10</v>
      </c>
      <c r="L46" s="12">
        <v>371</v>
      </c>
    </row>
    <row r="47" spans="1:12">
      <c r="A47" s="153"/>
      <c r="B47" s="12" t="s">
        <v>74</v>
      </c>
      <c r="C47" s="12">
        <v>11</v>
      </c>
      <c r="D47" s="12">
        <v>9</v>
      </c>
      <c r="E47" s="12">
        <v>1.7</v>
      </c>
      <c r="F47" s="12">
        <v>2.1</v>
      </c>
      <c r="G47" s="12">
        <v>6.9</v>
      </c>
      <c r="H47" s="12">
        <v>4.5999999999999996</v>
      </c>
      <c r="I47" s="12">
        <v>1</v>
      </c>
      <c r="J47" s="12">
        <v>14.8</v>
      </c>
      <c r="K47" s="12">
        <v>14.6</v>
      </c>
      <c r="L47" s="12">
        <v>391</v>
      </c>
    </row>
    <row r="48" spans="1:12">
      <c r="A48" s="153"/>
      <c r="B48" s="12" t="s">
        <v>75</v>
      </c>
      <c r="C48" s="12">
        <v>6.4</v>
      </c>
      <c r="D48" s="12">
        <v>8.6999999999999993</v>
      </c>
      <c r="E48" s="12">
        <v>5.6</v>
      </c>
      <c r="F48" s="12">
        <v>5.5</v>
      </c>
      <c r="G48" s="12">
        <v>6.2</v>
      </c>
      <c r="H48" s="12">
        <v>6</v>
      </c>
      <c r="I48" s="12">
        <v>2</v>
      </c>
      <c r="J48" s="12">
        <v>12.5</v>
      </c>
      <c r="K48" s="12">
        <v>15.7</v>
      </c>
      <c r="L48" s="12">
        <v>636</v>
      </c>
    </row>
    <row r="49" spans="1:12">
      <c r="A49" s="153"/>
      <c r="B49" s="12" t="s">
        <v>76</v>
      </c>
      <c r="C49" s="12">
        <v>7.6</v>
      </c>
      <c r="D49" s="12">
        <v>6.2</v>
      </c>
      <c r="E49" s="12">
        <v>9.8000000000000007</v>
      </c>
      <c r="F49" s="12">
        <v>6.2</v>
      </c>
      <c r="G49" s="12">
        <v>7.3</v>
      </c>
      <c r="H49" s="12">
        <v>5.0999999999999996</v>
      </c>
      <c r="I49" s="12">
        <v>1</v>
      </c>
      <c r="J49" s="12">
        <v>17</v>
      </c>
      <c r="K49" s="12">
        <v>12</v>
      </c>
      <c r="L49" s="12">
        <v>292</v>
      </c>
    </row>
    <row r="50" spans="1:12">
      <c r="A50" s="153"/>
      <c r="B50" s="12" t="s">
        <v>77</v>
      </c>
      <c r="C50" s="12">
        <v>1.3</v>
      </c>
      <c r="D50" s="12">
        <v>3.8</v>
      </c>
      <c r="E50" s="12">
        <v>3.7</v>
      </c>
      <c r="F50" s="12">
        <v>7.1</v>
      </c>
      <c r="G50" s="12">
        <v>3.4</v>
      </c>
      <c r="H50" s="12">
        <v>3.8</v>
      </c>
      <c r="I50" s="12"/>
      <c r="J50" s="12">
        <v>6.8</v>
      </c>
      <c r="K50" s="12">
        <v>10.199999999999999</v>
      </c>
      <c r="L50" s="12">
        <v>266</v>
      </c>
    </row>
    <row r="51" spans="1:12">
      <c r="A51" s="38" t="s">
        <v>14</v>
      </c>
      <c r="B51" s="38"/>
      <c r="C51" s="38">
        <v>9.1</v>
      </c>
      <c r="D51" s="38">
        <v>8.6</v>
      </c>
      <c r="E51" s="38">
        <v>3.8</v>
      </c>
      <c r="F51" s="38">
        <v>4.2</v>
      </c>
      <c r="G51" s="38">
        <v>5.5</v>
      </c>
      <c r="H51" s="38">
        <v>4</v>
      </c>
      <c r="I51" s="38">
        <v>1.2</v>
      </c>
      <c r="J51" s="38">
        <v>14.2</v>
      </c>
      <c r="K51" s="38">
        <v>13.6</v>
      </c>
      <c r="L51" s="38">
        <v>2580</v>
      </c>
    </row>
  </sheetData>
  <mergeCells count="18">
    <mergeCell ref="A3:H3"/>
    <mergeCell ref="A4:H4"/>
    <mergeCell ref="A5:H5"/>
    <mergeCell ref="A6:H6"/>
    <mergeCell ref="A8:H8"/>
    <mergeCell ref="J11:K11"/>
    <mergeCell ref="A16:A17"/>
    <mergeCell ref="A19:A21"/>
    <mergeCell ref="A10:G10"/>
    <mergeCell ref="A13:A14"/>
    <mergeCell ref="C11:D11"/>
    <mergeCell ref="E11:F11"/>
    <mergeCell ref="G11:H11"/>
    <mergeCell ref="A23:A26"/>
    <mergeCell ref="A28:A31"/>
    <mergeCell ref="A33:A36"/>
    <mergeCell ref="A38:A41"/>
    <mergeCell ref="A43:A5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Sheet1</vt:lpstr>
      <vt:lpstr>Sheet2</vt:lpstr>
      <vt:lpstr>Sheet3</vt:lpstr>
      <vt:lpstr>Sheet4</vt:lpstr>
      <vt:lpstr>Sheet1!_Toc421817143</vt:lpstr>
      <vt:lpstr>Sheet1!_Toc421817144</vt:lpstr>
      <vt:lpstr>Sheet1!_Toc421817145</vt:lpstr>
      <vt:lpstr>Sheet1!_Toc421817146</vt:lpstr>
      <vt:lpstr>Sheet1!_Toc421817147</vt:lpstr>
      <vt:lpstr>Sheet1!_Toc421817606</vt:lpstr>
      <vt:lpstr>Sheet1!_Toc421817607</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User</cp:lastModifiedBy>
  <dcterms:created xsi:type="dcterms:W3CDTF">2015-06-23T09:14:37Z</dcterms:created>
  <dcterms:modified xsi:type="dcterms:W3CDTF">2015-07-10T10:29:12Z</dcterms:modified>
</cp:coreProperties>
</file>